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ega\dokument\LILI\Konkursai\2019\Santa VL 424820 Mikro\pasiūlymas\"/>
    </mc:Choice>
  </mc:AlternateContent>
  <bookViews>
    <workbookView xWindow="-120" yWindow="-120" windowWidth="29040" windowHeight="15840"/>
  </bookViews>
  <sheets>
    <sheet name="Sheet1" sheetId="1" r:id="rId1"/>
  </sheets>
  <calcPr calcId="152511"/>
</workbook>
</file>

<file path=xl/calcChain.xml><?xml version="1.0" encoding="utf-8"?>
<calcChain xmlns="http://schemas.openxmlformats.org/spreadsheetml/2006/main">
  <c r="I102" i="1" l="1"/>
  <c r="H102" i="1"/>
  <c r="J102" i="1" s="1"/>
  <c r="O102" i="1" s="1"/>
  <c r="F102" i="1"/>
  <c r="O144" i="1"/>
  <c r="N144" i="1"/>
  <c r="O143" i="1"/>
  <c r="N143" i="1"/>
  <c r="O142" i="1"/>
  <c r="N142" i="1"/>
  <c r="O141" i="1"/>
  <c r="N141" i="1"/>
  <c r="O140" i="1"/>
  <c r="N140" i="1"/>
  <c r="O139" i="1"/>
  <c r="N139" i="1"/>
  <c r="O138" i="1"/>
  <c r="N138" i="1"/>
  <c r="O137" i="1"/>
  <c r="N137" i="1"/>
  <c r="O136" i="1"/>
  <c r="N136" i="1"/>
  <c r="O135" i="1"/>
  <c r="N135" i="1"/>
  <c r="O134" i="1"/>
  <c r="N134" i="1"/>
  <c r="O133" i="1"/>
  <c r="N133" i="1"/>
  <c r="O132" i="1"/>
  <c r="N132" i="1"/>
  <c r="O131" i="1"/>
  <c r="N131" i="1"/>
  <c r="O130" i="1"/>
  <c r="N130" i="1"/>
  <c r="O129" i="1"/>
  <c r="N129" i="1"/>
  <c r="O128" i="1"/>
  <c r="N128" i="1"/>
  <c r="O127" i="1"/>
  <c r="N127" i="1"/>
  <c r="O126" i="1"/>
  <c r="N126" i="1"/>
  <c r="O125" i="1"/>
  <c r="N125" i="1"/>
  <c r="O124" i="1"/>
  <c r="N124" i="1"/>
  <c r="O123" i="1"/>
  <c r="N123" i="1"/>
  <c r="O122" i="1"/>
  <c r="N122" i="1"/>
  <c r="O121" i="1"/>
  <c r="N121" i="1"/>
  <c r="O120" i="1"/>
  <c r="N120" i="1"/>
  <c r="O119" i="1"/>
  <c r="N119" i="1"/>
  <c r="O118" i="1"/>
  <c r="N118" i="1"/>
  <c r="O117" i="1"/>
  <c r="N117" i="1"/>
  <c r="O116" i="1"/>
  <c r="N116" i="1"/>
  <c r="O115" i="1"/>
  <c r="N115" i="1"/>
  <c r="O114" i="1"/>
  <c r="N114" i="1"/>
  <c r="O113" i="1"/>
  <c r="N113" i="1"/>
  <c r="O112" i="1"/>
  <c r="N112" i="1"/>
  <c r="O111" i="1"/>
  <c r="N111" i="1"/>
  <c r="O110" i="1"/>
  <c r="N110" i="1"/>
  <c r="O109" i="1"/>
  <c r="N109" i="1"/>
  <c r="O108" i="1"/>
  <c r="N108" i="1"/>
  <c r="O107" i="1"/>
  <c r="N107" i="1"/>
  <c r="O106" i="1"/>
  <c r="N106" i="1"/>
  <c r="O105" i="1"/>
  <c r="N105" i="1"/>
  <c r="O104" i="1"/>
  <c r="N104" i="1"/>
  <c r="O103" i="1"/>
  <c r="N103" i="1"/>
  <c r="N102" i="1"/>
  <c r="O101" i="1"/>
  <c r="N101" i="1"/>
  <c r="O100" i="1"/>
  <c r="N100" i="1"/>
  <c r="N99" i="1"/>
  <c r="N98" i="1"/>
  <c r="N97" i="1"/>
  <c r="O95" i="1"/>
  <c r="N95" i="1"/>
  <c r="N94" i="1"/>
  <c r="N93" i="1"/>
  <c r="N92" i="1"/>
  <c r="N91" i="1"/>
  <c r="O89" i="1"/>
  <c r="N89" i="1"/>
  <c r="I96" i="1"/>
  <c r="N96" i="1" s="1"/>
  <c r="I90" i="1"/>
  <c r="J91" i="1" s="1"/>
  <c r="H90" i="1"/>
  <c r="J90" i="1" s="1"/>
  <c r="O90" i="1" s="1"/>
  <c r="J97" i="1" l="1"/>
  <c r="J93" i="1"/>
  <c r="J92" i="1" s="1"/>
  <c r="N90" i="1"/>
  <c r="N146" i="1" s="1"/>
  <c r="P146" i="1" s="1"/>
  <c r="H96" i="1"/>
  <c r="J96" i="1" s="1"/>
  <c r="F144" i="1"/>
  <c r="I144" i="1" s="1"/>
  <c r="F115" i="1"/>
  <c r="I115" i="1" s="1"/>
  <c r="F109" i="1"/>
  <c r="I109" i="1" s="1"/>
  <c r="F108" i="1"/>
  <c r="I108" i="1" s="1"/>
  <c r="F105" i="1"/>
  <c r="I105" i="1" s="1"/>
  <c r="F104" i="1"/>
  <c r="I104" i="1" s="1"/>
  <c r="F101" i="1"/>
  <c r="H101" i="1" s="1"/>
  <c r="J101" i="1" s="1"/>
  <c r="F100" i="1"/>
  <c r="H100" i="1" s="1"/>
  <c r="J100" i="1" s="1"/>
  <c r="F95" i="1"/>
  <c r="I95" i="1" s="1"/>
  <c r="J89" i="1"/>
  <c r="I89" i="1"/>
  <c r="F89" i="1"/>
  <c r="H89" i="1"/>
  <c r="J99" i="1" l="1"/>
  <c r="O96" i="1"/>
  <c r="O146" i="1" s="1"/>
  <c r="O211" i="1" s="1"/>
  <c r="J98" i="1"/>
  <c r="H144" i="1"/>
  <c r="J144" i="1" s="1"/>
  <c r="H115" i="1"/>
  <c r="J115" i="1" s="1"/>
  <c r="H109" i="1"/>
  <c r="J109" i="1" s="1"/>
  <c r="H108" i="1"/>
  <c r="J108" i="1" s="1"/>
  <c r="H105" i="1"/>
  <c r="J105" i="1" s="1"/>
  <c r="H104" i="1"/>
  <c r="J104" i="1" s="1"/>
  <c r="I101" i="1"/>
  <c r="I100" i="1"/>
  <c r="H95" i="1"/>
  <c r="J95" i="1" s="1"/>
</calcChain>
</file>

<file path=xl/sharedStrings.xml><?xml version="1.0" encoding="utf-8"?>
<sst xmlns="http://schemas.openxmlformats.org/spreadsheetml/2006/main" count="548" uniqueCount="394">
  <si>
    <t>Pirkimo dalies Nr.</t>
  </si>
  <si>
    <t>Prekės pavadinimas</t>
  </si>
  <si>
    <t>Techninės charakteristiškos, reikalavimai</t>
  </si>
  <si>
    <t>Mato vnt.</t>
  </si>
  <si>
    <t>1</t>
  </si>
  <si>
    <t>vnt.</t>
  </si>
  <si>
    <t>5-200 mkL</t>
  </si>
  <si>
    <t>100-1000 mkL</t>
  </si>
  <si>
    <t>1000-5000 mkL</t>
  </si>
  <si>
    <t>Saugūs lancetai pediatriniai kapiliariniam kraujo paėmimui</t>
  </si>
  <si>
    <t>Turi būti galimybė pagal poreikį pirkti skirtingo gylio ir pločio lancetus 1,2mm, 1,5mm, 1,6mm, 1,7mm, 1,8mm, 2,0 mm. Automatinis (aktyvuojamas paspaudžiant kepurėlę). Vienos metalinės spyruoklės veikiamas aktyvuotas lancetas duria ir veikiamas kitos spyruoklės po pradūrimo grįžta atgal paslėpdamas infekuotą lancetą korpuse. Peiliukas sterilus, dengtas silikonu. Lanceto korpusas patogus suimti, neįmanoma panaudoti nenuėmus apsauginio dangtelio bei panaudoti antrą kartą.</t>
  </si>
  <si>
    <t>Plastikinis padėklas objektiniams stikleliams</t>
  </si>
  <si>
    <t>Laboratoriniai žymekliai</t>
  </si>
  <si>
    <t>Nešiojamas skaitmeninis laboratorinis laikmatis</t>
  </si>
  <si>
    <t>Kriodėžutės</t>
  </si>
  <si>
    <t>HCl  6 Mol\l</t>
  </si>
  <si>
    <t>Antgaliai pipetėms Biohit</t>
  </si>
  <si>
    <t>Antgaliai pipetėms Eppendorf</t>
  </si>
  <si>
    <t>Antgaliai pipetėms Rainin</t>
  </si>
  <si>
    <t>Antgaliai pipetėms Labsystems</t>
  </si>
  <si>
    <t>20 objektinių stikliukų, 200 x 340 mm  (±10 mm)</t>
  </si>
  <si>
    <t>Dėžutės antgaliams</t>
  </si>
  <si>
    <t>Ne daugiau kaip 0,5 mm storio, atsparūs vandeniui, rašyti ant stiklo ir plastiko paviršių.</t>
  </si>
  <si>
    <t>Trijų vienas nuo kito nepriklausomų laiko intervalų matavimo galimybė. Nustatymas sekundėmis, bent vieno laiko periodo nustatymo trukmė ne trumpiau 19 val. Komplekte turi būti laikmačiui tinkami elementai.</t>
  </si>
  <si>
    <t>150x150x100, su pertvarėlėmis, 10x10 mėginių.</t>
  </si>
  <si>
    <t>litras</t>
  </si>
  <si>
    <t>buteliukas ne daugiau 1l</t>
  </si>
  <si>
    <r>
      <t xml:space="preserve">Be endotoksinų, pirogenų, DNRazių, RNRazių. Pagaminta iš neperdirbto polipropileno. Sudėtyje nėra metalų, galimybė autoklavuoti prie 121°C 20 min (2 Bar). Pagaminta prisilaikant Europos bendrijos direktyvos 98/79, CE ženklinimas, nesterilūs, tinkami sudėti į autoklavuojamas dėžutes. </t>
    </r>
    <r>
      <rPr>
        <b/>
        <sz val="11"/>
        <rFont val="Times New Roman"/>
        <family val="1"/>
        <charset val="186"/>
      </rPr>
      <t>Būtina pateikti pavyzdžius (5 vnt. kiekvienai pozicijai).</t>
    </r>
  </si>
  <si>
    <t>Mėgintuvėliai mikrovetės kraujo paėmimui iš piršto</t>
  </si>
  <si>
    <t>Be priedų</t>
  </si>
  <si>
    <t>Su ličio heparinu</t>
  </si>
  <si>
    <t>Su separaciniu geliu ir krešėjimo aktyvatoriumi</t>
  </si>
  <si>
    <t>Skirtas serumo paruošimui, tūris 500-800 µl, supakuota ne daugiau, kaip po 50 vnt.</t>
  </si>
  <si>
    <t>Skirtas plazmos paruošimui, tūris 500-1000 µl, supakuota ne daugiau, kaip po 50 vnt.</t>
  </si>
  <si>
    <t>Specialūs adapteriai centrifugavimui</t>
  </si>
  <si>
    <t>Skirti kraujo paėmimui iš piršto su integruotu surinkimo kolektoriumi, su dangteliu, pagaminti iš polipropileno, etiketė skaidri, pasiūlymą teikti visai pozicijai.</t>
  </si>
  <si>
    <t>Chromogeninės mitybinės terpės</t>
  </si>
  <si>
    <t>MRSA agaras</t>
  </si>
  <si>
    <t>VRE agaras</t>
  </si>
  <si>
    <t>ESBL agaras</t>
  </si>
  <si>
    <t>KPC agaras</t>
  </si>
  <si>
    <t>Chromogeninė terpė, skirta šlapimo pasėliams (UTI)</t>
  </si>
  <si>
    <t>Mitybinė terpė ir priedas šokoladinio agaro gamybai</t>
  </si>
  <si>
    <t>GC agaro pagrindas šokoladiniam agarui</t>
  </si>
  <si>
    <t>Papildas "Vitox" šokoladiniam agarui</t>
  </si>
  <si>
    <t>Mitybinės terpės ir priedai anaerobų išskyrimui</t>
  </si>
  <si>
    <t>Siūlyti vieno gamintojo priemones</t>
  </si>
  <si>
    <t xml:space="preserve">Wilkins-Chalgren agaras </t>
  </si>
  <si>
    <t>Neomicino selektyvus priedas</t>
  </si>
  <si>
    <t>Cetrimido agaras</t>
  </si>
  <si>
    <t>DNRazės agaras</t>
  </si>
  <si>
    <t>Kolumbijos kraujo agaro pagrindas</t>
  </si>
  <si>
    <t>Raudonojo fenolio manitolio agaras</t>
  </si>
  <si>
    <t>Trijų cukrų geležies agaras (TSI)</t>
  </si>
  <si>
    <t>S.I.M. agaras</t>
  </si>
  <si>
    <t>Simonso citrato agaras</t>
  </si>
  <si>
    <t>Raudonojo fenolio agaras</t>
  </si>
  <si>
    <t>Hectoen-enteric agaras</t>
  </si>
  <si>
    <t>Triptono sojos agaras (TSA)</t>
  </si>
  <si>
    <t>Lizinas</t>
  </si>
  <si>
    <t>Selenito cistino buljonas</t>
  </si>
  <si>
    <t>Indolo reagento lašintuvai</t>
  </si>
  <si>
    <t>Kovačio reagentas</t>
  </si>
  <si>
    <t>Sorbito diskai</t>
  </si>
  <si>
    <t>Kalio teluritas 3,5%</t>
  </si>
  <si>
    <t>Peptono vanduo</t>
  </si>
  <si>
    <t>Antimikrobinių vaistų juostelės su koncentracijos gradientu vaisto MSK nustatyti agare</t>
  </si>
  <si>
    <t>Ceftazidimas/Ceftazidimas+Klavulaninė r.</t>
  </si>
  <si>
    <t>Meropenemas/Meropenemas+EDTA</t>
  </si>
  <si>
    <t>Imipenemas/Imipenemas+EDTA</t>
  </si>
  <si>
    <t>Cefotaksimas/Cefotaksimas+Klavulaninė r.</t>
  </si>
  <si>
    <t>Kolistino MSK nustatymo buljono mikropraskiedimo metodu testas</t>
  </si>
  <si>
    <t>Carry-Blair transportinė terpė</t>
  </si>
  <si>
    <t xml:space="preserve">Amies transportinė terpė su lanksčiu paėmėju tepinėliui iš nosiaryklės </t>
  </si>
  <si>
    <t>Amies transportinė terpė su standartiniu tamponėliu standžiu koteliu</t>
  </si>
  <si>
    <t>Lankstūs tamponėliai vieliniu koteliu</t>
  </si>
  <si>
    <t>Servetėlės mikroskopo valymui</t>
  </si>
  <si>
    <t>Pastero pipetė 1 mL, graduota</t>
  </si>
  <si>
    <t>Mikrobiologinė kilpelė 1 mkL</t>
  </si>
  <si>
    <t>Mikrobiologinė kilpelė 10 mkL</t>
  </si>
  <si>
    <t>Aštuoniakanalė pipetė</t>
  </si>
  <si>
    <t>Keičiamo tūrio, dozuojamas tūris 30-300 mkL. Atsitiktinė leistina dozavimo paklaida, dozuojant 300 mkL, ne didesnė nei 1,00%. Keitimo žingsnis ne didesnis nei 1 mkL.</t>
  </si>
  <si>
    <t xml:space="preserve">Antgaliai dėžutėse </t>
  </si>
  <si>
    <t>Mechaninių skysčių dozatorių rinkinys</t>
  </si>
  <si>
    <t>Talpa pipetavimui</t>
  </si>
  <si>
    <r>
      <rPr>
        <i/>
        <sz val="11"/>
        <rFont val="Times New Roman"/>
        <family val="1"/>
        <charset val="186"/>
      </rPr>
      <t>Candida</t>
    </r>
    <r>
      <rPr>
        <sz val="11"/>
        <rFont val="Times New Roman"/>
        <family val="1"/>
        <charset val="186"/>
      </rPr>
      <t xml:space="preserve"> agaras</t>
    </r>
  </si>
  <si>
    <t>Sterilios, supakuotos po vieną</t>
  </si>
  <si>
    <t>1.1</t>
  </si>
  <si>
    <t>1.2</t>
  </si>
  <si>
    <t>1.3</t>
  </si>
  <si>
    <t>1.4</t>
  </si>
  <si>
    <t>2.1</t>
  </si>
  <si>
    <t>2.2</t>
  </si>
  <si>
    <t>2.3</t>
  </si>
  <si>
    <t>2.4</t>
  </si>
  <si>
    <t>3.1</t>
  </si>
  <si>
    <t>3.2</t>
  </si>
  <si>
    <t>3.3</t>
  </si>
  <si>
    <t>3.4</t>
  </si>
  <si>
    <t>4.1</t>
  </si>
  <si>
    <t>4.2</t>
  </si>
  <si>
    <t>4.3</t>
  </si>
  <si>
    <t>4.4</t>
  </si>
  <si>
    <t>11.1</t>
  </si>
  <si>
    <t>11.2</t>
  </si>
  <si>
    <t>11.3</t>
  </si>
  <si>
    <t>11.4</t>
  </si>
  <si>
    <t>Reagentų rinkinys grybų (1-3)-β-D-glukano nustatymui imunofermentiniu metodu</t>
  </si>
  <si>
    <t xml:space="preserve">Metodas: imunofermentinis (ELISA). Rinkinį sudaro laužoma mikroplokštelė (12 x 8) ir visi tyrimo atlikimui reikalingi reagentai. Tyrimo trukmė ne ilgiau kaip 40 min.  Invazinės kandidozės jautrumas ne mažiau 93,3%. Invazinės aspergiliozės jautrumas ne mažiau 81 %. </t>
  </si>
  <si>
    <t xml:space="preserve">Rinkinyje turi būti 3 vienakalės keičiamo tūrio pipetės (1-10 mkL, 10-100 mkL, 100-1000 mkL), žymimos skirtinga spalva,  autoklavuojamos jų neišardžius. Privalo būti integruotas pasirinkto tūrio rakinimas. Antgalių laikiklis turi išlaikyti ne mažiau nei 1000 g svorį – privalo būti integruotas užtikrintas atsitiktinio antgalio nenumetimo sprendimas. Rinkinyje taip pat turi būti ne mažiau nei 6 vietų stovas pipetėms. Kiekviena pipetė pristatoma su jai skirta antgalių dėžute. 
</t>
  </si>
  <si>
    <t>12</t>
  </si>
  <si>
    <t>12.1</t>
  </si>
  <si>
    <t>12.2</t>
  </si>
  <si>
    <t>12.3</t>
  </si>
  <si>
    <t>12.4</t>
  </si>
  <si>
    <t>12.5</t>
  </si>
  <si>
    <t>12.6</t>
  </si>
  <si>
    <t>13</t>
  </si>
  <si>
    <t>13.1</t>
  </si>
  <si>
    <t>13.2</t>
  </si>
  <si>
    <t>14</t>
  </si>
  <si>
    <t>14.1</t>
  </si>
  <si>
    <t>14.2</t>
  </si>
  <si>
    <t>15</t>
  </si>
  <si>
    <t>16</t>
  </si>
  <si>
    <t>17</t>
  </si>
  <si>
    <t>18</t>
  </si>
  <si>
    <t>19</t>
  </si>
  <si>
    <t>20</t>
  </si>
  <si>
    <t>21</t>
  </si>
  <si>
    <t>22</t>
  </si>
  <si>
    <t>23</t>
  </si>
  <si>
    <t>24</t>
  </si>
  <si>
    <t>25</t>
  </si>
  <si>
    <t>26</t>
  </si>
  <si>
    <t>27</t>
  </si>
  <si>
    <t>28</t>
  </si>
  <si>
    <t>29</t>
  </si>
  <si>
    <t>30</t>
  </si>
  <si>
    <t>31</t>
  </si>
  <si>
    <t>32</t>
  </si>
  <si>
    <t>32.1</t>
  </si>
  <si>
    <t>32.2</t>
  </si>
  <si>
    <t>32.3</t>
  </si>
  <si>
    <t>32.4</t>
  </si>
  <si>
    <t>33</t>
  </si>
  <si>
    <t>34</t>
  </si>
  <si>
    <t>34.1</t>
  </si>
  <si>
    <t>34.2</t>
  </si>
  <si>
    <t>34.3</t>
  </si>
  <si>
    <t>34.4</t>
  </si>
  <si>
    <t>35</t>
  </si>
  <si>
    <t>36</t>
  </si>
  <si>
    <t>37</t>
  </si>
  <si>
    <t>38</t>
  </si>
  <si>
    <t>39</t>
  </si>
  <si>
    <t>40</t>
  </si>
  <si>
    <t>41</t>
  </si>
  <si>
    <t>42</t>
  </si>
  <si>
    <t>43</t>
  </si>
  <si>
    <t>44</t>
  </si>
  <si>
    <r>
      <t xml:space="preserve">Chromogeninė terpė, skirta </t>
    </r>
    <r>
      <rPr>
        <i/>
        <sz val="11"/>
        <rFont val="Times New Roman"/>
        <family val="1"/>
        <charset val="186"/>
      </rPr>
      <t xml:space="preserve">Candida </t>
    </r>
    <r>
      <rPr>
        <sz val="11"/>
        <rFont val="Times New Roman"/>
        <family val="1"/>
        <charset val="186"/>
      </rPr>
      <t>rūšies grybų nustatymui. Lėkštelė.</t>
    </r>
  </si>
  <si>
    <t>45</t>
  </si>
  <si>
    <r>
      <rPr>
        <b/>
        <i/>
        <sz val="11"/>
        <rFont val="Times New Roman"/>
        <family val="1"/>
        <charset val="186"/>
      </rPr>
      <t>Burkholderia cepacia</t>
    </r>
    <r>
      <rPr>
        <b/>
        <sz val="11"/>
        <rFont val="Times New Roman"/>
        <family val="1"/>
        <charset val="186"/>
      </rPr>
      <t xml:space="preserve"> agaras</t>
    </r>
  </si>
  <si>
    <r>
      <t xml:space="preserve">Selektyvi terpė, skirta </t>
    </r>
    <r>
      <rPr>
        <i/>
        <sz val="11"/>
        <rFont val="Times New Roman"/>
        <family val="1"/>
        <charset val="186"/>
      </rPr>
      <t xml:space="preserve">Burkholderia cepacia complex </t>
    </r>
    <r>
      <rPr>
        <sz val="11"/>
        <rFont val="Times New Roman"/>
        <family val="1"/>
        <charset val="186"/>
      </rPr>
      <t>bakterijų išskyrimui, pakuotėje 10 lėkštelių</t>
    </r>
  </si>
  <si>
    <t>46</t>
  </si>
  <si>
    <t xml:space="preserve">Elektrodo saugojimo tirpalas </t>
  </si>
  <si>
    <t>Tirpalas skirtas pH-metro elektrodo saugojimui, tirpalo pH turi būti 5-7. Pakuotė 250 mL butelis.</t>
  </si>
  <si>
    <t>Pakuotė ne mažiau 500 g</t>
  </si>
  <si>
    <r>
      <t xml:space="preserve">Selektyvi terpė </t>
    </r>
    <r>
      <rPr>
        <i/>
        <sz val="11"/>
        <rFont val="Times New Roman"/>
        <family val="1"/>
        <charset val="186"/>
      </rPr>
      <t>Pseudomonas aeruginosa</t>
    </r>
    <r>
      <rPr>
        <sz val="11"/>
        <rFont val="Times New Roman"/>
        <family val="1"/>
        <charset val="186"/>
      </rPr>
      <t xml:space="preserve"> išskyrimui, be priedų, pakuotė ne mažiau 500 g</t>
    </r>
  </si>
  <si>
    <t>Skaidri chromogeninė terpė, sudėtyje turi būti 2 chromogenai, turi indikuoti triptofano dezaminazės aktyvumą. Vertinama po 18-24 val. inkubacijos, pakuotė ne mažiau 500 g.</t>
  </si>
  <si>
    <t>Skirtas tirti enterobakterijų fermentacijos reakcijas mėgintuvėlyje. Natrio chlorido kiekis pagamintoje terpėje turi būti 5g/l, pakuotė ne mažiau 500 g</t>
  </si>
  <si>
    <t>L(+)-Lysine monohydrate, 99%. Pakuotė ne daugiau 25 g.</t>
  </si>
  <si>
    <t>Milteliai skirti buljono paruošimui, pakuotė ne mažiau 500 g</t>
  </si>
  <si>
    <t>Salmonelių gausinimui, pakuotė ne mažiau 500 g</t>
  </si>
  <si>
    <t>Pakuotė ne mažiau 30 servetėlių</t>
  </si>
  <si>
    <t>Plastikinės, steriliai supakuota ne daugiau kaip po 20 vnt.</t>
  </si>
  <si>
    <t>Transportinės terpės</t>
  </si>
  <si>
    <t>Be anglies, steriliai supakuota po vieną</t>
  </si>
  <si>
    <t>Be anglies, steriliai supakuota  po vieną</t>
  </si>
  <si>
    <t>Steriliai supakuota po vieną</t>
  </si>
  <si>
    <t>g</t>
  </si>
  <si>
    <t>Rinkinys ne mažiau 30 diskų</t>
  </si>
  <si>
    <t>diskas</t>
  </si>
  <si>
    <t>Sterilūs, dozuojamas tūris 30-300 mkL, tinkami aštuoniakanalei pipetei. Rinkinį sudaro 10 dėžučių po 96 vnt.</t>
  </si>
  <si>
    <t>rinkinys</t>
  </si>
  <si>
    <t>Priedas Klaubergo agarui, rinkinyje ne daugiau 5 buteliukų po 5 ml</t>
  </si>
  <si>
    <t>Pasiūlymą teikti visai pirkimo daliai. Rinkinyje ne daugiau nei po 30 juostelių, atskirai  supakuota po 1 juostelę. Tinka naudoti 90 mm Petri lėkštelėse.</t>
  </si>
  <si>
    <t>MSK nustatymo ribos 0,25-16 mkg/ml, rinkinyje ne daugiau nei po 16 testų</t>
  </si>
  <si>
    <t>Chromogeninė terpė, selektyviam karbapenemams atsparių gramneigiamų lazdelių nustatymui. Į rinkinį įeina milteliai ir suplementas. 1 rinkinys reikalingas 5L terpių gamybai</t>
  </si>
  <si>
    <t>Chromogeninė terpė, selektyviam multirezistentiškų gramneigiamų lazdelių nustatymui. Į rinkinį įeina milteliai ir suplementas. 1 rinkinys reikalingas 5L terpių gamybai</t>
  </si>
  <si>
    <t>Chromogeninė terpė, selektyviam vankomicinui atsparaus enterokoko nustatymui. Į rinkinį įeina milteliai ir suplementas. 1 rinkinys reikalingas 5L terpių gamybai</t>
  </si>
  <si>
    <r>
      <t xml:space="preserve">Chromogeninė terpė, selektyviam meticilinui atsparaus </t>
    </r>
    <r>
      <rPr>
        <i/>
        <sz val="11"/>
        <rFont val="Times New Roman"/>
        <family val="1"/>
        <charset val="186"/>
      </rPr>
      <t>Staphylococcus aureus</t>
    </r>
    <r>
      <rPr>
        <sz val="11"/>
        <rFont val="Times New Roman"/>
        <family val="1"/>
        <charset val="186"/>
      </rPr>
      <t xml:space="preserve"> nustatymui. Į rinkinį įeina milteliai ir suplementas. 1 rinkinys reikalingas 5L terpių gamybai</t>
    </r>
  </si>
  <si>
    <t>Lašintuvuose yra 0,5 mL 5% p-dimetilaminobenzaldehido, ištirpinto 25% druskos rūgšties ir 75% izobutilo alkoholio tirpale. Rinkinyje ne daugiau  50 vnt. lašintuvų</t>
  </si>
  <si>
    <t>servetėlė</t>
  </si>
  <si>
    <t>lėkštelė</t>
  </si>
  <si>
    <t>Autoklavuojamos, V-formos, 60 mL tūrio, pakuotėje ne daugiau 5 vnt. talpų</t>
  </si>
  <si>
    <t>16 mm skersmens mėgintuvėliams, vienkartiniai, sterilūs</t>
  </si>
  <si>
    <t>Celiulioziniai (popieriniai) kamšteliai</t>
  </si>
  <si>
    <t>lašintuvas</t>
  </si>
  <si>
    <t>juostelė</t>
  </si>
  <si>
    <t>Koncentracija CAZ/CAL 0.5-32/0.064-4 mkg/mL</t>
  </si>
  <si>
    <t>Koncentracija MRP/MRD 0.125-8/0.032-2 mkg/mL</t>
  </si>
  <si>
    <t>Koncentracija IMI/IMD 0.125-8/0.032-2 mkg/mL</t>
  </si>
  <si>
    <t>Koncentracija CTX/CTL 0.25-16/0.016-1 mkg/mL</t>
  </si>
  <si>
    <t>testas</t>
  </si>
  <si>
    <r>
      <t xml:space="preserve">Kiekis * </t>
    </r>
    <r>
      <rPr>
        <b/>
        <i/>
        <sz val="11"/>
        <rFont val="Times New Roman"/>
        <family val="1"/>
        <charset val="186"/>
      </rPr>
      <t>maksimalus</t>
    </r>
  </si>
  <si>
    <t xml:space="preserve"> PVM tarifas, %</t>
  </si>
  <si>
    <t>Vnt. įkainis Eur be PVM</t>
  </si>
  <si>
    <t>Vnt. įkainis Eur su PVM</t>
  </si>
  <si>
    <t>Viso kaina Eur be PVM</t>
  </si>
  <si>
    <t>Viso kaina Eur su PVM</t>
  </si>
  <si>
    <t>Gamintojas, prekės pavadinimas, katalogo Nr., nuoroda į gamintojo katalogo puslapį</t>
  </si>
  <si>
    <t>SPS 1 priedas</t>
  </si>
  <si>
    <t>TECHNINĖ SPECIFIKACIJA</t>
  </si>
  <si>
    <t>REAGENTŲ IR PAGALBINIŲ PRIEMONIŲ PIRKIMAS KARTU SU ĮRANGOS ĮSIGIJIMU PANAUDOS BŪDU LABORATORINĖS DIAGNOSTIKOS SKYRIUI NR. 18599.</t>
  </si>
  <si>
    <t>BENDRIEJI REIKALAVIMAI REAGENTAMS IR PRIEMONĖMS:</t>
  </si>
  <si>
    <t>1. Tiekėjas privalo įvertinti ir nurodyti (įrašyti) visas reikiamas sudedamąsias dalis ir jų kainas (reagentus ir pagalbines priemones) tyrimui atlikti.</t>
  </si>
  <si>
    <t>2. Tiekėjas privalo pateikti reikalingą reagentų, papildomų priemonių ir kontrolinių medžiagų (atliekant kasdieninę 2-jų ar 3 lygių (kaip reglamentuojama gamintojo) kokybės kontrolę) kiekį, numatomam nurodytam tyrimų kiekiui per 36 mėn. atlikti.</t>
  </si>
  <si>
    <t>3. Tiekėjas privalo pateikti reikalingą kalibratorių kiekį, numatomam nurodytam tyrimų kiekiui per 36 mėn. atlikti.</t>
  </si>
  <si>
    <t>5. Reagentai, papildomos priemonės, kontrolinė medžiaga ir kalibratoriai turi būti paženklinti CE ženklu pagal 98/79/EC direktyvą.</t>
  </si>
  <si>
    <t>6. Tyrimų reagentai turi būti paruošti naudojimui.</t>
  </si>
  <si>
    <t>7. Visos siūlomos prekės (reagentai, papildomos priemonės, kontrolinė medžiaga ir kalibratoriai) turi būti originalios, tinkamos darbui su siūloma įranga (pateikti gamintojo patvirtinimą).</t>
  </si>
  <si>
    <t>BENDRIEJI REIKALAVIMAI ĮRANGAI:</t>
  </si>
  <si>
    <t>1. Tiekėjas privalo pagal panaudą – neatlygintinai – suteikti perkančiajai organizacijai naudotis įranga.</t>
  </si>
  <si>
    <t>2. Tiekėjas turi pateikti dokumentą, patvirtinantį, kad tiekėjas yra gamintojo įgaliotas atlikti techninį aptarnavimą įrangos, siūlomos panaudos būdu, arba turi rašytinį susitarimą su kitu ūkio subjektu, kuris yra gamintojo įgaliotas atlikti šios įrangos techninį aptarnavimą (pateikiama skaitmeninė dokumento kopija).</t>
  </si>
  <si>
    <t xml:space="preserve">3. Tiekėjas, suteikiantis prietaisą panaudos būdu, turi užtikrinti, kad kompetentingas specialistas, turintis kompetenciją įrodantį dokumentą, apmokys personalą naudotis įranga iškart po jos instaliavimo. Pateikiamas dokumentas (pažymėjimas/sertifikatas), patvirtinantis, kad mokymus atliekantis asmuo yra įrangos gamintojo tinkamai apmokytas ir/ar įgaliotas mokyti įrangos naudotojus. </t>
  </si>
  <si>
    <t>4. Tiekėjas turės supažindinti perkančiąją organizaciją su perduodamo analizatoriaus naudojimo ypatumais, perduoti analizatoriaus naudojimosi instrukcijas (lietuvių kalba), perkančiosios organizacijos prašymu ne vėliau kaip per 3 (tris) darbo dienas nuo prašymo gavimo dienos apmokyti perkančiosios organizacijos personalą naudotis perduodamu analizatoriumi.</t>
  </si>
  <si>
    <t>5. Kartu su pasiūlymu turi būti pateikti dokumentai, įrodantys įrangos atitikimą šiai  specifikacijojai nurodytiems parametrams: bukletai, techniniai aprašai originalo ir lietuvių kalbomis, juose pažymint siūlomą parametrą ir nurodant jo eilės Nr., esantį specifikacijoje.</t>
  </si>
  <si>
    <t>6. Tiekėjas privalo užtikrinti, kad analizatorius bus pristatytas, surinktas, sumontuotas/instaliuotas/įdiegtas perkančiosios organizacijos adresu Santariškių g. 4, Vilnius, paruoštas darbui ir suderintas/išbandytas ne vėliau kaip per 30 (trisdešimt) kalendorinių dienų nuo panaudos sutarties pasirašymo dienos.</t>
  </si>
  <si>
    <t>7. Sutarties vykdymo metu Tiekėjas, suteikęs įrangą panaudos būdu, turės savo sąskaita remontuoti, atlikti techninę priežiūrą pagal gamintojo rekomendacijas ir techninės būklės tikrinimą (jei toks reikalingas vadovaujantis teisės aktų reikalavimais ar gamintojo rekomendacijomis) bei kitaip užtikrinti nenutrūkstamą įrangos veikimą ir tinkamą funkcionavimą.</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</si>
  <si>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</si>
  <si>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8. Tiekėjas įsipareigoja nuosekliai vykdyti pirkimo sutartį, tiekti prekes, kurių kokybė ir kiti kriterijai atitinka keliamus prekėms standartus, atlikti kitus įsiapreigojimus sutartyje ir techninėje specifikacijoje.</t>
  </si>
  <si>
    <r>
      <t xml:space="preserve">9.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t>
    </r>
    <r>
      <rPr>
        <b/>
        <sz val="10"/>
        <color indexed="8"/>
        <rFont val="Times New Roman"/>
        <family val="1"/>
        <charset val="186"/>
      </rPr>
      <t>su vertimu į lietuvių kalbą</t>
    </r>
    <r>
      <rPr>
        <sz val="10"/>
        <color indexed="8"/>
        <rFont val="Times New Roman"/>
        <family val="1"/>
        <charset val="186"/>
      </rPr>
      <t>.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r>
  </si>
  <si>
    <t>10. Tiekėjas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t>
  </si>
  <si>
    <t>11. Reagentų ir pagalbinių priemonių tiekėjas turi pateiki tyrimų protokolus, aprašymus, naudojimo instrukcijas, saugos duomenų lapus ir kitą su tyrimo procesu susijusią svarbią informaciją. Apie bet kokius gamintojo atliekamus pakeitimus nedelsiant pranešti vartotojui.</t>
  </si>
  <si>
    <t>13.  Perkančioji organizacija, siekdama patikrinti prekių atitikimą reikalavimams, prašo pateikti prekių pavyzdžius pirkimo dalims Nr. 1, 2, 3, 4 ne vėliau negu iki vokų atplėšimo datos. Perkančioji organizacija gali prašyti Tiekėjo per 7 kalendorines dienas pateikti prekių pavyzdžius ir kitoms pirkimo dalims. Pateikti pavyzdžiai grąžinami nebus. Nepateikus prekių pavyzdžių, pasiūlymas bus atmetamas.</t>
  </si>
  <si>
    <t xml:space="preserve">1 pirkimo dalies kaina Eur be PVM: </t>
  </si>
  <si>
    <t xml:space="preserve">.... % PVM suma Eur: </t>
  </si>
  <si>
    <t xml:space="preserve">1 pirkimo dalies kaina Eur su PVM: </t>
  </si>
  <si>
    <t xml:space="preserve">2 pirkimo dalies kaina Eur be PVM: </t>
  </si>
  <si>
    <t xml:space="preserve">2 pirkimo dalies kaina Eur su PVM: </t>
  </si>
  <si>
    <t xml:space="preserve">3 pirkimo dalies kaina Eur be PVM: </t>
  </si>
  <si>
    <t>3 pirkimo dalies kaina Eur su PVM:</t>
  </si>
  <si>
    <t xml:space="preserve">4 pirkimo dalies kaina Eur be PVM: </t>
  </si>
  <si>
    <t>4 pirkimo dalies kaina Eur su PVM:</t>
  </si>
  <si>
    <t xml:space="preserve">11 pirkimo dalies kaina Eur be PVM: </t>
  </si>
  <si>
    <t>11 pirkimo dalies kaina Eur su PVM:</t>
  </si>
  <si>
    <t xml:space="preserve">12 pirkimo dalies kaina Eur be PVM: </t>
  </si>
  <si>
    <t>12 pirkimo dalies kaina Eur su PVM:</t>
  </si>
  <si>
    <t xml:space="preserve">13 pirkimo dalies kaina Eur be PVM: </t>
  </si>
  <si>
    <t>13 pirkimo dalies kaina Eur su PVM:</t>
  </si>
  <si>
    <t xml:space="preserve">14 pirkimo dalies kaina Eur be PVM: </t>
  </si>
  <si>
    <t>14 pirkimo dalies kaina Eur su PVM:</t>
  </si>
  <si>
    <t xml:space="preserve">34 pirkimo dalies kaina Eur be PVM: </t>
  </si>
  <si>
    <t>34 pirkimo dalies kaina Eur su PVM:</t>
  </si>
  <si>
    <t xml:space="preserve">32 pirkimo dalies kaina Eur be PVM: </t>
  </si>
  <si>
    <t>32 pirkimo dalies kaina Eur su PVM:</t>
  </si>
  <si>
    <t>Techninės charakteristiskos, reikalavimai, metodas</t>
  </si>
  <si>
    <r>
      <t xml:space="preserve">Reagentų ir priemonių kiekis (ml./vnt.)
nurodytam tyrimų skaičiui
* </t>
    </r>
    <r>
      <rPr>
        <b/>
        <i/>
        <sz val="11"/>
        <rFont val="Times New Roman"/>
        <family val="1"/>
        <charset val="186"/>
      </rPr>
      <t>maksimalus</t>
    </r>
  </si>
  <si>
    <t>47</t>
  </si>
  <si>
    <t>47.1.</t>
  </si>
  <si>
    <t>Beta-hiroksibutirato nustatymas kraujyje</t>
  </si>
  <si>
    <t>tyrimas</t>
  </si>
  <si>
    <t>x</t>
  </si>
  <si>
    <t>47.1.1.</t>
  </si>
  <si>
    <t>......................... Reagentai ir/ar papildomos tyrimo priemonės, reikalingos tyrimui atlikti su siūlomu analizatoriumi (įrašyti tikslius pavadinimus)</t>
  </si>
  <si>
    <t>47.2.</t>
  </si>
  <si>
    <t>Gliukozės nustatymas kraujyje</t>
  </si>
  <si>
    <t>47.2.1.</t>
  </si>
  <si>
    <t>47.3.</t>
  </si>
  <si>
    <t>................Kitos papildomos priemonės, reikalingos tyrimui atlikti su siūlomu analizatoriumi</t>
  </si>
  <si>
    <t xml:space="preserve">47 (47.1.1.+47.2.1.+47.3.) pirkimo dalies kaina Eur be PVM: </t>
  </si>
  <si>
    <t xml:space="preserve">5 % PVM suma Eur: </t>
  </si>
  <si>
    <t xml:space="preserve">21 % PVM suma Eur: </t>
  </si>
  <si>
    <t xml:space="preserve">47 (47.1.1.+47.2.1.+47.3) pirkimo dalies kaina Eur su PVM: </t>
  </si>
  <si>
    <t>47.4.</t>
  </si>
  <si>
    <t>Modelis (tipas) ________________                                     Gamintojas, kilmės šalis_________________             Pagaminimo metai________________</t>
  </si>
  <si>
    <t>Pavadinimas/Techninis parametras</t>
  </si>
  <si>
    <t>Reikalaujami techniniai parametrai</t>
  </si>
  <si>
    <t>Atitikimas reikalavimams (siūlomos įrangos parametrai su tikslią nuoroda į gaminio kodą kataloge, psl. Nr.)</t>
  </si>
  <si>
    <t>47.4.1.</t>
  </si>
  <si>
    <t>Analizatorius - 1 vnt.</t>
  </si>
  <si>
    <t>Analizatoriaus pavadinimas, tipas/modelis, gamintojas</t>
  </si>
  <si>
    <t>47.4.2.</t>
  </si>
  <si>
    <t>Analizatoriaus paskirtis</t>
  </si>
  <si>
    <t>Nustatyti ß-hidroksibutirato ir gliukozės koncentraciją kraujyje</t>
  </si>
  <si>
    <t>47.4.3.</t>
  </si>
  <si>
    <t>Tyrimo metodas</t>
  </si>
  <si>
    <r>
      <t>Biosensorinis amperometrinis, naudojant  ß-hidroksibutirato dehidrogenazę (beta-hiroksibutiratui) ir</t>
    </r>
    <r>
      <rPr>
        <sz val="11"/>
        <color rgb="FFFF0000"/>
        <rFont val="Times New Roman"/>
        <family val="1"/>
        <charset val="186"/>
      </rPr>
      <t xml:space="preserve"> </t>
    </r>
    <r>
      <rPr>
        <sz val="11"/>
        <color theme="1"/>
        <rFont val="Times New Roman"/>
        <family val="1"/>
        <charset val="186"/>
      </rPr>
      <t>gliukozės dehidrogenazę bei NAD (gliukozei)</t>
    </r>
  </si>
  <si>
    <t>47.4.4.</t>
  </si>
  <si>
    <t>Reikalavimai mėginiui</t>
  </si>
  <si>
    <t>Tyrimas atliekamas pilname kapiliariniame, veniniame kraujyje, mėginio tūris ne  didesnis nei 1,5 µl</t>
  </si>
  <si>
    <t>47.4.5.</t>
  </si>
  <si>
    <t>Matavimo ribos</t>
  </si>
  <si>
    <t>nuo 0,0 iki 8,0 mmol/l ( beta-hiroksibutiratui); nuo 1,1iki 27 mmol/l (gliukozei)</t>
  </si>
  <si>
    <t>47.4.6.</t>
  </si>
  <si>
    <t>Kokybės kontrolė</t>
  </si>
  <si>
    <t>Dviejų lygių kontroliniai tirpalai</t>
  </si>
  <si>
    <t>47.4.7.</t>
  </si>
  <si>
    <t>Reikalavimai reagentams</t>
  </si>
  <si>
    <t xml:space="preserve">Kiekviena testo juostelė įpakuota atskirame saugiame folijos dėkle </t>
  </si>
  <si>
    <t>47.4.8.</t>
  </si>
  <si>
    <t>Naudojimo instrukcijos lietuvių ir anglų kalbomis</t>
  </si>
  <si>
    <t>Pateikiama kartu su įranga</t>
  </si>
  <si>
    <t>47.4.9.</t>
  </si>
  <si>
    <t>CE sertifikatas</t>
  </si>
  <si>
    <t>Būtinas</t>
  </si>
  <si>
    <t>47.4.10.</t>
  </si>
  <si>
    <t>Analizatorius pagaminimo data</t>
  </si>
  <si>
    <t>Turi būti pagamintas ne seniau kaip prieš 3 metus iki pasiūlymų pateikimo termino pabaigos</t>
  </si>
  <si>
    <t>48</t>
  </si>
  <si>
    <t>48.1.</t>
  </si>
  <si>
    <t>................priemonės, reikalingos tepinėlių dažymui su siūloma sistema (įrašyti tikslius pavadinimus)</t>
  </si>
  <si>
    <t xml:space="preserve">48 (48.1.) pirkimo dalies kaina Eur be PVM: </t>
  </si>
  <si>
    <t xml:space="preserve">48 (48.1.) pirkimo dalies kaina Eur su PVM: </t>
  </si>
  <si>
    <t>48.2.</t>
  </si>
  <si>
    <t>48.2.1.</t>
  </si>
  <si>
    <t>Automatinė kraujo tepinėlių dažykla</t>
  </si>
  <si>
    <t xml:space="preserve"> Būtina </t>
  </si>
  <si>
    <t>48.2.2.</t>
  </si>
  <si>
    <r>
      <t>T</t>
    </r>
    <r>
      <rPr>
        <sz val="11"/>
        <color rgb="FF000000"/>
        <rFont val="Times New Roman"/>
        <family val="1"/>
        <charset val="186"/>
      </rPr>
      <t>uri būti pagamintas ne seniau kaip prieš 5 metus iki pasiūlymų pateikimo termino pabaigos</t>
    </r>
  </si>
  <si>
    <t>48.2.3.</t>
  </si>
  <si>
    <t xml:space="preserve">Galimybė atlikti prietaiso techninę priežiūrą, aptikti ir pašalinti gedimus vietoje </t>
  </si>
  <si>
    <r>
      <t xml:space="preserve">Aptarnaujantis serviso personalas, jei tai bus reikalinga, privalo teikti techninę pagalbą vietoje, tai turi būti vykdoma </t>
    </r>
    <r>
      <rPr>
        <b/>
        <sz val="11"/>
        <color theme="1"/>
        <rFont val="Times New Roman"/>
        <family val="1"/>
        <charset val="186"/>
      </rPr>
      <t>24 val. per parą, 7 dienas per savaitę</t>
    </r>
  </si>
  <si>
    <t>48.2.4.</t>
  </si>
  <si>
    <t>Kartu su įranga pateikiamos naudojimosi instrukcijos anglų ir lietuvių kalba</t>
  </si>
  <si>
    <t>Būtina</t>
  </si>
  <si>
    <t>48.2.5.</t>
  </si>
  <si>
    <t>Kartu su įranga turi būti pateikiamas pilnai užpildytas įrangos techninis pasas</t>
  </si>
  <si>
    <t>48.2.6.</t>
  </si>
  <si>
    <t>Tiekėjas turi pajungti įrangą bei apmokyti su ja dirbsiantį personalą</t>
  </si>
  <si>
    <t>48.2.7.</t>
  </si>
  <si>
    <t>Būtinas CE ženklinimas ir sertifikatas, techninio aptarnavimo sertifikatas</t>
  </si>
  <si>
    <t>49</t>
  </si>
  <si>
    <t>49.1.</t>
  </si>
  <si>
    <t>Bendro  IgE ir specifinių IgE prieš alergenų ekstraktus ir komponentus nustatymas</t>
  </si>
  <si>
    <t xml:space="preserve">Tyrimo metodas: kolorimetrinis fermentinis. Tyrimas skirtas nustatyti specifiniams IgE antikūnams prieš alergenų komponentus ir ekstraktus, bei bendrą IgE (ne mažiau 156 ekstraktų ir 126 komponentų). Ekstraktai ir komponentai turi atitikti endeminėms medžių, žolių, grybų, erkių, vabzdžių, gyvūnų, daržovių, vaisių, riešutų, kito maisto rūšims.Turi būti nejautrus hemolizės interferencijai. Tyrimui turi būti naudojamas anti-IgE inhibitorius, tam kad išvengti kliniškai nereikšmingų teigiamų tyrimo rezultatų. Analitinis specifiškumas:turi būti nejautrus kitų klasių (IgA, IgG1, IgG2, IgG3, IgG4, IgM) antikūnams. </t>
  </si>
  <si>
    <t>49.1.1.</t>
  </si>
  <si>
    <t>........................ Reagentai ir/ar papildomos tyrimo priemonės, reikalingos tyrimui atlikti su siūlomu analizatoriumi (įrašyti tikslius pavadinimus)</t>
  </si>
  <si>
    <t xml:space="preserve">49 (49.1.1.) pirkimo dalies kaina Eur su PVM: </t>
  </si>
  <si>
    <t>49.2.</t>
  </si>
  <si>
    <t>Techniniai reikalavimai biosensoriniam amperometrui, įsigyjamam panaudos būdu (3 vnt.)</t>
  </si>
  <si>
    <t>Analizatorius - 3 vnt.</t>
  </si>
  <si>
    <t>Techniniai reikalavimai dažymo sistemai, įsigyjamai panaudos būdu (1 vnt.)</t>
  </si>
  <si>
    <t xml:space="preserve">49 (49.1.1.) pirkimo dalies kaina Eur be PVM: </t>
  </si>
  <si>
    <t>Nustatyti  alergenams specifinius   IgE  prieš komponentus ir ekstraktus, bei bendro IgE nustatymui kraujo serume ir plazmoje.</t>
  </si>
  <si>
    <t>Kolorimetrinis fermentinis</t>
  </si>
  <si>
    <t>Tyrimui tinkamas tiek veninis, tiek kapiliarinis kraujas, mėginio tūris ne  didesnis nei 100μl</t>
  </si>
  <si>
    <t>0.3 – 50 kUA/L</t>
  </si>
  <si>
    <t>Kontrolinė kasetė prietaiso kalibracijai, pateikiama kartu su analizatoriumi</t>
  </si>
  <si>
    <t>Atsikartojamumas ≥ 99%, CV ≤ 2%. Jautrumas &lt;=0.3 KUA/L. Kasetinio tipo (plotis x  gylis x aukštis) ne didesni nei 51 x 16 x 9 mm.</t>
  </si>
  <si>
    <t>Būtinas.  Analizatorius turi atitikti 98/79 CE direktyvą ir pažymėti CE IVD ženklu. Pateikti tai patvirtinančius dokumentus.</t>
  </si>
  <si>
    <t>Analizatoriaus savybės ir komplektacija</t>
  </si>
  <si>
    <t>Turi būti komplektuojamas su laikikliu kasetėms, inkubacijos kamera ir purtykle.  Kartu su įranga teikiamas PC su MS Windows8 ar naujesne versija. Viduje integruotas barkodų skaitytuvas.  Būtinas nepertraukiamos srovės šaltinis. Jungtis USB 2.0.</t>
  </si>
  <si>
    <t>Diagnostikos reagentai ir papildomos priemonės darbui su biosensoriniu amperometru beta-hiroksibutirato nustatymui kraujyje, įsigyjamu panaudos būdu</t>
  </si>
  <si>
    <r>
      <t>Diagnostikos reagentai bei papildomos priemonės automatinei kraujo tepinėlių dažyklai</t>
    </r>
    <r>
      <rPr>
        <b/>
        <sz val="11"/>
        <color rgb="FF000000"/>
        <rFont val="Times New Roman"/>
        <family val="1"/>
        <charset val="186"/>
      </rPr>
      <t xml:space="preserve">, įsigyjamai panaudos būdu </t>
    </r>
  </si>
  <si>
    <r>
      <t xml:space="preserve">Diagnostikos reagentai ir papildomos priemonės darbui su imunologiniu analizatoriumi </t>
    </r>
    <r>
      <rPr>
        <b/>
        <i/>
        <sz val="11"/>
        <color rgb="FF000000"/>
        <rFont val="Times New Roman"/>
        <family val="1"/>
        <charset val="186"/>
      </rPr>
      <t>ALEX</t>
    </r>
    <r>
      <rPr>
        <b/>
        <sz val="11"/>
        <color rgb="FFFF0000"/>
        <rFont val="Times New Roman"/>
        <family val="1"/>
        <charset val="186"/>
      </rPr>
      <t xml:space="preserve"> </t>
    </r>
    <r>
      <rPr>
        <b/>
        <sz val="11"/>
        <color theme="1"/>
        <rFont val="Times New Roman"/>
        <family val="1"/>
        <charset val="186"/>
      </rPr>
      <t xml:space="preserve">(įstaigos nuosavybė) arba lygiaverčiam analizatoriui, įsigyjamam panaudos būdu </t>
    </r>
  </si>
  <si>
    <t>Techniniai reikalavimai analizatoriui, įsigyjamam panaudos būdu  (1 vnt.)</t>
  </si>
  <si>
    <t>49.2.1.</t>
  </si>
  <si>
    <t>49.2.2.</t>
  </si>
  <si>
    <t>49.2.3.</t>
  </si>
  <si>
    <t>49.2.4.</t>
  </si>
  <si>
    <t>49.2.5.</t>
  </si>
  <si>
    <t>49.2.6.</t>
  </si>
  <si>
    <t>49.2.7.</t>
  </si>
  <si>
    <t>49.2.8.</t>
  </si>
  <si>
    <t>49.2.9.</t>
  </si>
  <si>
    <t>49.2.10.</t>
  </si>
  <si>
    <t>49.2.11.</t>
  </si>
  <si>
    <t>Turi būti pagamintas ne seniau kaip prieš 3 metus iki pasiūlymų pateikimo termino pabaigos.</t>
  </si>
  <si>
    <t>ml</t>
  </si>
  <si>
    <t xml:space="preserve">Rinkinyje 4 but. po 25 ml </t>
  </si>
  <si>
    <t xml:space="preserve">4. Tikslus reagentų ir papildomų priemonių kiekis apskaičiuojamas tyrimų skaičiui, atsižvelgti į tai, kad 5% tyrimų kartojami (skiedimams, rezultatų kritinių reikšmių kartojimui) ir neįeina į nurodytą tyrimų skaičių. </t>
  </si>
  <si>
    <t>12. Tiekėjas įsipareigoja padengti perkančiosios organizacijos sumokėtą už pirktus reagentus ir papildomas tyrimo priemones kainos skirtumą (perviršį, jeigu toks susidarys) po to, kai perkančioji organizacija pateiks atliktų tyrimų skaičių už laikotarpį, dėl kurio abi pusės susitars sutartyje.</t>
  </si>
  <si>
    <t>Pakuotė</t>
  </si>
  <si>
    <t>Pakuotės kaina be PVM</t>
  </si>
  <si>
    <t>CM0367B</t>
  </si>
  <si>
    <t>SR0090A</t>
  </si>
  <si>
    <t>CM0619B</t>
  </si>
  <si>
    <t>SR0163H</t>
  </si>
  <si>
    <t>CM0579B</t>
  </si>
  <si>
    <t>CM0321B</t>
  </si>
  <si>
    <t>CM0331B</t>
  </si>
  <si>
    <t>CM0277B</t>
  </si>
  <si>
    <t>CM0435B</t>
  </si>
  <si>
    <t>CM0155B</t>
  </si>
  <si>
    <t>CM0419B</t>
  </si>
  <si>
    <t>CM0131B</t>
  </si>
  <si>
    <t>PO0938A</t>
  </si>
  <si>
    <t>SR0030J</t>
  </si>
  <si>
    <t>Flakonas skirtas 2 l terpės</t>
  </si>
  <si>
    <t>Flakonas skirtas 0,5 l terpės</t>
  </si>
  <si>
    <t>Rinkinys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</si>
</sst>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27" x14ac:knownFonts="1">
    <font>
      <sz val="11"/>
      <color theme="1"/>
      <name val="Calibri"/>
      <family val="2"/>
      <charset val="186"/>
      <scheme val="minor"/>
    </font>
    <font>
      <sz val="11"/>
      <color theme="1"/>
      <name val="Calibri"/>
      <family val="2"/>
      <charset val="186"/>
      <scheme val="minor"/>
    </font>
    <font>
      <b/>
      <sz val="11"/>
      <name val="Times New Roman"/>
      <family val="1"/>
      <charset val="186"/>
    </font>
    <font>
      <sz val="11"/>
      <name val="Times New Roman"/>
      <family val="1"/>
      <charset val="186"/>
    </font>
    <font>
      <sz val="10"/>
      <color indexed="8"/>
      <name val="Arial"/>
      <family val="2"/>
      <charset val="186"/>
    </font>
    <font>
      <sz val="11"/>
      <color rgb="FFFF0000"/>
      <name val="Times New Roman"/>
      <family val="1"/>
      <charset val="186"/>
    </font>
    <font>
      <b/>
      <sz val="11"/>
      <color rgb="FFFF0000"/>
      <name val="Times New Roman"/>
      <family val="1"/>
      <charset val="186"/>
    </font>
    <font>
      <sz val="11"/>
      <color theme="1"/>
      <name val="Times New Roman"/>
      <family val="1"/>
      <charset val="186"/>
    </font>
    <font>
      <sz val="14"/>
      <color rgb="FFFF0000"/>
      <name val="Times New Roman"/>
      <family val="1"/>
      <charset val="186"/>
    </font>
    <font>
      <i/>
      <sz val="11"/>
      <color rgb="FFFF0000"/>
      <name val="Arial Narrow"/>
      <family val="2"/>
      <charset val="186"/>
    </font>
    <font>
      <i/>
      <sz val="11"/>
      <name val="Times New Roman"/>
      <family val="1"/>
      <charset val="186"/>
    </font>
    <font>
      <b/>
      <sz val="11"/>
      <name val="Times New Roman"/>
      <family val="1"/>
    </font>
    <font>
      <b/>
      <sz val="11"/>
      <color rgb="FFFF0000"/>
      <name val="Times New Roman"/>
      <family val="1"/>
    </font>
    <font>
      <b/>
      <sz val="11"/>
      <color theme="1"/>
      <name val="Times New Roman"/>
      <family val="1"/>
    </font>
    <font>
      <sz val="11"/>
      <name val="Times New Roman"/>
      <family val="1"/>
    </font>
    <font>
      <b/>
      <i/>
      <sz val="11"/>
      <name val="Times New Roman"/>
      <family val="1"/>
      <charset val="186"/>
    </font>
    <font>
      <b/>
      <sz val="12"/>
      <name val="Times New Roman"/>
      <family val="1"/>
      <charset val="186"/>
    </font>
    <font>
      <b/>
      <sz val="10"/>
      <name val="Times New Roman"/>
      <family val="1"/>
      <charset val="186"/>
    </font>
    <font>
      <sz val="10"/>
      <color theme="1"/>
      <name val="Times New Roman"/>
      <family val="1"/>
      <charset val="186"/>
    </font>
    <font>
      <sz val="10"/>
      <color theme="1"/>
      <name val="Arial"/>
      <family val="2"/>
      <charset val="186"/>
    </font>
    <font>
      <b/>
      <sz val="10"/>
      <color indexed="8"/>
      <name val="Times New Roman"/>
      <family val="1"/>
      <charset val="186"/>
    </font>
    <font>
      <sz val="10"/>
      <color indexed="8"/>
      <name val="Times New Roman"/>
      <family val="1"/>
      <charset val="186"/>
    </font>
    <font>
      <sz val="10"/>
      <name val="Times New Roman"/>
      <family val="1"/>
      <charset val="186"/>
    </font>
    <font>
      <b/>
      <sz val="11"/>
      <color theme="1"/>
      <name val="Times New Roman"/>
      <family val="1"/>
      <charset val="186"/>
    </font>
    <font>
      <b/>
      <sz val="11"/>
      <color rgb="FF000000"/>
      <name val="Times New Roman"/>
      <family val="1"/>
      <charset val="186"/>
    </font>
    <font>
      <sz val="11"/>
      <color rgb="FF000000"/>
      <name val="Times New Roman"/>
      <family val="1"/>
      <charset val="186"/>
    </font>
    <font>
      <b/>
      <i/>
      <sz val="11"/>
      <color rgb="FF000000"/>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s>
  <cellStyleXfs count="3">
    <xf numFmtId="0" fontId="0" fillId="0" borderId="0"/>
    <xf numFmtId="0" fontId="1" fillId="0" borderId="0"/>
    <xf numFmtId="0" fontId="4" fillId="0" borderId="0"/>
  </cellStyleXfs>
  <cellXfs count="206">
    <xf numFmtId="0" fontId="0" fillId="0" borderId="0" xfId="0"/>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center" vertical="top" wrapText="1"/>
    </xf>
    <xf numFmtId="1" fontId="3" fillId="0" borderId="3" xfId="0" applyNumberFormat="1" applyFont="1" applyBorder="1" applyAlignment="1">
      <alignment horizontal="center" vertical="top" wrapText="1"/>
    </xf>
    <xf numFmtId="0" fontId="3" fillId="0" borderId="1" xfId="0" applyFont="1" applyBorder="1" applyAlignment="1">
      <alignment horizontal="left" vertical="top" wrapText="1"/>
    </xf>
    <xf numFmtId="0" fontId="3" fillId="0" borderId="0" xfId="0" applyFont="1" applyAlignment="1">
      <alignment horizontal="center" vertical="top" wrapText="1"/>
    </xf>
    <xf numFmtId="0" fontId="3" fillId="0" borderId="2" xfId="0" applyFont="1" applyBorder="1" applyAlignment="1">
      <alignment horizontal="center" vertical="top" wrapText="1"/>
    </xf>
    <xf numFmtId="49" fontId="3" fillId="0" borderId="1" xfId="0" applyNumberFormat="1" applyFont="1" applyBorder="1" applyAlignment="1">
      <alignment horizontal="center" vertical="top" wrapText="1"/>
    </xf>
    <xf numFmtId="49" fontId="2" fillId="0" borderId="1" xfId="0" applyNumberFormat="1" applyFont="1" applyBorder="1" applyAlignment="1">
      <alignment horizontal="center" vertical="top" wrapText="1"/>
    </xf>
    <xf numFmtId="0" fontId="3" fillId="0" borderId="0" xfId="0" applyFont="1" applyAlignment="1">
      <alignment vertical="top" wrapText="1"/>
    </xf>
    <xf numFmtId="0" fontId="2" fillId="0" borderId="1" xfId="0" applyFont="1" applyBorder="1" applyAlignment="1">
      <alignment vertical="top" wrapText="1"/>
    </xf>
    <xf numFmtId="0" fontId="3" fillId="0" borderId="1" xfId="0" applyFont="1" applyBorder="1" applyAlignment="1">
      <alignment vertical="top" wrapText="1"/>
    </xf>
    <xf numFmtId="0" fontId="5" fillId="0" borderId="0" xfId="0" applyFont="1" applyAlignment="1">
      <alignment horizontal="left" vertical="top" wrapText="1"/>
    </xf>
    <xf numFmtId="0" fontId="7" fillId="2" borderId="1" xfId="0" applyFont="1" applyFill="1" applyBorder="1" applyAlignment="1">
      <alignment vertical="top"/>
    </xf>
    <xf numFmtId="0" fontId="3" fillId="2" borderId="1" xfId="0" applyFont="1" applyFill="1" applyBorder="1" applyAlignment="1">
      <alignment horizontal="center" vertical="top" wrapText="1"/>
    </xf>
    <xf numFmtId="0" fontId="7" fillId="2" borderId="1" xfId="0" applyFont="1" applyFill="1" applyBorder="1" applyAlignment="1">
      <alignment vertical="top" wrapText="1"/>
    </xf>
    <xf numFmtId="0" fontId="8" fillId="0" borderId="0" xfId="0" applyFont="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6" fillId="0" borderId="2" xfId="0" applyFont="1" applyBorder="1" applyAlignment="1">
      <alignment vertical="top" wrapText="1"/>
    </xf>
    <xf numFmtId="0" fontId="7" fillId="0" borderId="1" xfId="0" applyFont="1" applyBorder="1" applyAlignment="1">
      <alignment vertical="top"/>
    </xf>
    <xf numFmtId="0" fontId="7" fillId="0" borderId="1" xfId="0" applyFont="1" applyBorder="1" applyAlignment="1">
      <alignment horizontal="center" vertical="top"/>
    </xf>
    <xf numFmtId="0" fontId="2" fillId="2" borderId="2"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3" borderId="1" xfId="0" applyFont="1" applyFill="1" applyBorder="1" applyAlignment="1">
      <alignment horizontal="center" vertical="top"/>
    </xf>
    <xf numFmtId="0" fontId="7" fillId="0" borderId="1" xfId="0" applyFont="1" applyBorder="1" applyAlignment="1">
      <alignment horizontal="left" vertical="top" wrapText="1"/>
    </xf>
    <xf numFmtId="0" fontId="3" fillId="3" borderId="1" xfId="0" applyFont="1" applyFill="1" applyBorder="1" applyAlignment="1">
      <alignment horizontal="left" vertical="top" wrapText="1"/>
    </xf>
    <xf numFmtId="16" fontId="3" fillId="0" borderId="1" xfId="0" applyNumberFormat="1" applyFont="1" applyBorder="1" applyAlignment="1">
      <alignment horizontal="left" vertical="top" wrapText="1"/>
    </xf>
    <xf numFmtId="0" fontId="3" fillId="0" borderId="1" xfId="0" applyFont="1" applyBorder="1" applyAlignment="1">
      <alignment vertical="top"/>
    </xf>
    <xf numFmtId="16" fontId="2" fillId="0" borderId="1" xfId="0" applyNumberFormat="1" applyFont="1" applyBorder="1" applyAlignment="1">
      <alignment vertical="top"/>
    </xf>
    <xf numFmtId="0" fontId="3" fillId="0" borderId="1" xfId="0" applyFont="1" applyBorder="1" applyAlignment="1">
      <alignment horizontal="left" vertical="top"/>
    </xf>
    <xf numFmtId="16" fontId="2" fillId="0" borderId="1" xfId="0" applyNumberFormat="1" applyFont="1" applyBorder="1" applyAlignment="1">
      <alignment horizontal="left" vertical="top" wrapText="1"/>
    </xf>
    <xf numFmtId="0" fontId="2" fillId="0" borderId="1" xfId="0" applyFont="1" applyBorder="1" applyAlignment="1">
      <alignment vertical="top"/>
    </xf>
    <xf numFmtId="0" fontId="7" fillId="0" borderId="1" xfId="0" applyFont="1" applyBorder="1" applyAlignment="1">
      <alignment horizontal="left" vertical="top"/>
    </xf>
    <xf numFmtId="0" fontId="3" fillId="0" borderId="5" xfId="0" applyFont="1" applyBorder="1" applyAlignment="1">
      <alignment horizontal="center" vertical="top" wrapText="1"/>
    </xf>
    <xf numFmtId="16" fontId="2" fillId="3" borderId="1" xfId="0" applyNumberFormat="1" applyFont="1" applyFill="1" applyBorder="1" applyAlignment="1">
      <alignment horizontal="left" vertical="top"/>
    </xf>
    <xf numFmtId="0" fontId="7" fillId="0" borderId="1" xfId="0" applyFont="1" applyBorder="1" applyAlignment="1">
      <alignment vertical="top" wrapText="1"/>
    </xf>
    <xf numFmtId="16" fontId="3" fillId="0" borderId="1" xfId="0" applyNumberFormat="1" applyFont="1" applyBorder="1" applyAlignment="1">
      <alignment vertical="top"/>
    </xf>
    <xf numFmtId="0" fontId="7" fillId="0" borderId="1" xfId="0" applyFont="1" applyBorder="1" applyAlignment="1">
      <alignment horizontal="center" vertical="top" wrapText="1"/>
    </xf>
    <xf numFmtId="0" fontId="3" fillId="0" borderId="1" xfId="0" applyFont="1" applyBorder="1" applyAlignment="1">
      <alignment horizontal="center" vertical="top"/>
    </xf>
    <xf numFmtId="0" fontId="2" fillId="3" borderId="1" xfId="0" applyFont="1" applyFill="1" applyBorder="1" applyAlignment="1">
      <alignment horizontal="center" vertical="top" wrapText="1"/>
    </xf>
    <xf numFmtId="0" fontId="2" fillId="0" borderId="1" xfId="0" applyFont="1" applyBorder="1" applyAlignment="1">
      <alignment horizontal="center" vertical="top"/>
    </xf>
    <xf numFmtId="3" fontId="3" fillId="0" borderId="1" xfId="0" applyNumberFormat="1" applyFont="1" applyBorder="1" applyAlignment="1">
      <alignment horizontal="center" vertical="top"/>
    </xf>
    <xf numFmtId="0" fontId="11" fillId="0" borderId="1" xfId="0" applyFont="1" applyBorder="1" applyAlignment="1">
      <alignment vertical="top" wrapText="1"/>
    </xf>
    <xf numFmtId="0" fontId="11" fillId="0" borderId="1" xfId="0" applyFont="1" applyBorder="1" applyAlignment="1">
      <alignment vertical="top"/>
    </xf>
    <xf numFmtId="49" fontId="11" fillId="0" borderId="1" xfId="0" applyNumberFormat="1" applyFont="1" applyBorder="1" applyAlignment="1">
      <alignment horizontal="center" vertical="top" wrapText="1"/>
    </xf>
    <xf numFmtId="49" fontId="14" fillId="0" borderId="1" xfId="0" applyNumberFormat="1" applyFont="1" applyBorder="1" applyAlignment="1">
      <alignment horizontal="center" vertical="top" wrapText="1"/>
    </xf>
    <xf numFmtId="0" fontId="11" fillId="0" borderId="2" xfId="0" applyFont="1" applyBorder="1" applyAlignment="1">
      <alignment horizontal="center" vertical="top" wrapText="1"/>
    </xf>
    <xf numFmtId="0" fontId="3" fillId="0" borderId="2" xfId="0" applyFont="1" applyBorder="1" applyAlignment="1">
      <alignment horizontal="center" vertical="top"/>
    </xf>
    <xf numFmtId="0" fontId="3" fillId="0" borderId="2" xfId="0" applyFont="1" applyBorder="1" applyAlignment="1">
      <alignment vertical="top" wrapText="1"/>
    </xf>
    <xf numFmtId="49" fontId="3" fillId="0" borderId="0" xfId="0" applyNumberFormat="1" applyFont="1" applyAlignment="1">
      <alignment horizontal="center" vertical="top" wrapText="1"/>
    </xf>
    <xf numFmtId="0" fontId="6" fillId="0" borderId="1" xfId="0" applyFont="1" applyBorder="1" applyAlignment="1">
      <alignment horizontal="left" vertical="top"/>
    </xf>
    <xf numFmtId="49" fontId="2" fillId="0" borderId="1" xfId="0" applyNumberFormat="1" applyFont="1" applyFill="1" applyBorder="1" applyAlignment="1">
      <alignment horizontal="left" vertical="top" wrapText="1"/>
    </xf>
    <xf numFmtId="0" fontId="2" fillId="0" borderId="1" xfId="0" applyFont="1" applyFill="1" applyBorder="1" applyAlignment="1">
      <alignment horizontal="center" vertical="top" wrapText="1"/>
    </xf>
    <xf numFmtId="0" fontId="2" fillId="0" borderId="7" xfId="0" applyFont="1" applyBorder="1" applyAlignment="1">
      <alignment horizontal="center" vertical="top" wrapText="1"/>
    </xf>
    <xf numFmtId="0" fontId="2" fillId="0" borderId="7" xfId="0" applyFont="1" applyBorder="1" applyAlignment="1">
      <alignment horizontal="left" vertical="top" wrapText="1"/>
    </xf>
    <xf numFmtId="0" fontId="3" fillId="0" borderId="7" xfId="0" applyFont="1" applyBorder="1" applyAlignment="1">
      <alignment horizontal="left" vertical="top" wrapText="1"/>
    </xf>
    <xf numFmtId="0" fontId="3" fillId="0" borderId="7" xfId="0" applyFont="1" applyBorder="1" applyAlignment="1">
      <alignment horizontal="center" vertical="top" wrapText="1"/>
    </xf>
    <xf numFmtId="0" fontId="3" fillId="0" borderId="8" xfId="0" applyFont="1" applyBorder="1" applyAlignment="1">
      <alignment horizontal="center" vertical="top" wrapText="1"/>
    </xf>
    <xf numFmtId="0" fontId="2" fillId="0" borderId="7" xfId="0" applyFont="1" applyBorder="1" applyAlignment="1">
      <alignment vertical="top" wrapText="1"/>
    </xf>
    <xf numFmtId="49" fontId="3" fillId="0" borderId="0" xfId="0" applyNumberFormat="1" applyFont="1" applyFill="1" applyAlignment="1">
      <alignment horizontal="center" vertical="top" wrapText="1"/>
    </xf>
    <xf numFmtId="0" fontId="3" fillId="0" borderId="0" xfId="0" applyFont="1" applyFill="1" applyAlignment="1">
      <alignment horizontal="left" vertical="top" wrapText="1"/>
    </xf>
    <xf numFmtId="0" fontId="3" fillId="0" borderId="0" xfId="0" applyFont="1" applyFill="1" applyAlignment="1">
      <alignment horizontal="center" vertical="top" wrapText="1"/>
    </xf>
    <xf numFmtId="0" fontId="3" fillId="0" borderId="0" xfId="0" applyFont="1" applyFill="1" applyAlignment="1">
      <alignment vertical="top" wrapText="1"/>
    </xf>
    <xf numFmtId="0" fontId="7" fillId="0" borderId="0" xfId="0" applyFont="1" applyFill="1" applyAlignment="1">
      <alignment horizontal="left" vertical="top"/>
    </xf>
    <xf numFmtId="0" fontId="2" fillId="0" borderId="0" xfId="0" applyFont="1" applyFill="1" applyAlignment="1">
      <alignment vertical="top" wrapText="1"/>
    </xf>
    <xf numFmtId="0" fontId="8" fillId="0" borderId="1" xfId="0" applyFont="1" applyBorder="1" applyAlignment="1">
      <alignment horizontal="left" vertical="top" wrapText="1"/>
    </xf>
    <xf numFmtId="49" fontId="3" fillId="0" borderId="1" xfId="0" applyNumberFormat="1" applyFont="1" applyFill="1" applyBorder="1" applyAlignment="1">
      <alignment horizontal="center" vertical="top" wrapText="1"/>
    </xf>
    <xf numFmtId="0" fontId="3" fillId="0" borderId="1" xfId="0" applyFont="1" applyFill="1" applyBorder="1" applyAlignment="1">
      <alignment horizontal="left" vertical="top" wrapText="1"/>
    </xf>
    <xf numFmtId="49" fontId="14" fillId="0" borderId="1" xfId="0" applyNumberFormat="1" applyFont="1" applyFill="1" applyBorder="1" applyAlignment="1">
      <alignment horizontal="center" vertical="top" wrapText="1"/>
    </xf>
    <xf numFmtId="0" fontId="3" fillId="0" borderId="1" xfId="0" applyFont="1" applyFill="1" applyBorder="1" applyAlignment="1">
      <alignment vertical="top" wrapText="1"/>
    </xf>
    <xf numFmtId="49" fontId="2" fillId="0" borderId="1"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49" fontId="2" fillId="0" borderId="3" xfId="0" applyNumberFormat="1" applyFont="1" applyFill="1" applyBorder="1" applyAlignment="1">
      <alignment horizontal="center" vertical="top" wrapText="1"/>
    </xf>
    <xf numFmtId="49" fontId="2" fillId="0" borderId="2" xfId="0" applyNumberFormat="1" applyFont="1" applyFill="1" applyBorder="1" applyAlignment="1">
      <alignment horizontal="center" vertical="top" wrapText="1"/>
    </xf>
    <xf numFmtId="0" fontId="23" fillId="0" borderId="2" xfId="0" applyNumberFormat="1" applyFont="1" applyFill="1" applyBorder="1" applyAlignment="1">
      <alignment horizontal="left" vertical="top" wrapText="1"/>
    </xf>
    <xf numFmtId="49" fontId="3" fillId="0" borderId="7" xfId="0" applyNumberFormat="1" applyFont="1" applyFill="1" applyBorder="1" applyAlignment="1">
      <alignment horizontal="center" vertical="top" wrapText="1"/>
    </xf>
    <xf numFmtId="0" fontId="3" fillId="0" borderId="7" xfId="0" applyFont="1" applyFill="1" applyBorder="1" applyAlignment="1">
      <alignment horizontal="left" vertical="top" wrapText="1"/>
    </xf>
    <xf numFmtId="0" fontId="3" fillId="0" borderId="7" xfId="0" applyFont="1" applyFill="1" applyBorder="1" applyAlignment="1">
      <alignment horizontal="center" vertical="top" wrapText="1"/>
    </xf>
    <xf numFmtId="0" fontId="3" fillId="0" borderId="7" xfId="0" applyFont="1" applyFill="1" applyBorder="1" applyAlignment="1">
      <alignment vertical="top" wrapText="1"/>
    </xf>
    <xf numFmtId="0" fontId="3" fillId="0" borderId="2" xfId="0" applyFont="1" applyFill="1" applyBorder="1" applyAlignment="1">
      <alignment horizontal="left" vertical="top" wrapText="1"/>
    </xf>
    <xf numFmtId="0" fontId="3" fillId="0" borderId="2" xfId="0" applyFont="1" applyFill="1" applyBorder="1" applyAlignment="1">
      <alignment vertical="top" wrapText="1"/>
    </xf>
    <xf numFmtId="0" fontId="3" fillId="0" borderId="2" xfId="0" applyFont="1" applyFill="1" applyBorder="1" applyAlignment="1">
      <alignment horizontal="center" vertical="top" wrapText="1"/>
    </xf>
    <xf numFmtId="0" fontId="24" fillId="0" borderId="1" xfId="0" applyFont="1" applyBorder="1" applyAlignment="1">
      <alignment vertical="top" wrapText="1"/>
    </xf>
    <xf numFmtId="49" fontId="3" fillId="0" borderId="3" xfId="0" applyNumberFormat="1" applyFont="1" applyFill="1" applyBorder="1" applyAlignment="1">
      <alignment horizontal="center" vertical="top" wrapText="1"/>
    </xf>
    <xf numFmtId="0" fontId="2" fillId="0" borderId="0" xfId="0" applyFont="1" applyFill="1" applyAlignment="1">
      <alignment horizontal="left" vertical="top"/>
    </xf>
    <xf numFmtId="0" fontId="25" fillId="0" borderId="1" xfId="0" applyFont="1" applyBorder="1" applyAlignment="1">
      <alignment vertical="top" wrapText="1"/>
    </xf>
    <xf numFmtId="0" fontId="2" fillId="0" borderId="0" xfId="0" applyFont="1" applyFill="1" applyBorder="1" applyAlignment="1">
      <alignment horizontal="center" vertical="top" wrapText="1"/>
    </xf>
    <xf numFmtId="0" fontId="2" fillId="0" borderId="5" xfId="0" applyNumberFormat="1" applyFont="1" applyFill="1" applyBorder="1" applyAlignment="1">
      <alignment horizontal="center" vertical="top" wrapText="1"/>
    </xf>
    <xf numFmtId="0" fontId="3" fillId="0" borderId="5" xfId="0" applyFont="1" applyFill="1" applyBorder="1" applyAlignment="1">
      <alignment horizontal="center" vertical="top" wrapText="1"/>
    </xf>
    <xf numFmtId="0" fontId="22" fillId="0" borderId="0" xfId="0" applyFont="1" applyFill="1" applyBorder="1" applyAlignment="1">
      <alignment horizontal="left" vertical="top" wrapText="1"/>
    </xf>
    <xf numFmtId="49" fontId="3" fillId="4" borderId="0" xfId="0" applyNumberFormat="1" applyFont="1" applyFill="1" applyAlignment="1">
      <alignment horizontal="center" vertical="top" wrapText="1"/>
    </xf>
    <xf numFmtId="0" fontId="3" fillId="4" borderId="0" xfId="0" applyFont="1" applyFill="1" applyAlignment="1">
      <alignment horizontal="left" vertical="top" wrapText="1"/>
    </xf>
    <xf numFmtId="1" fontId="3" fillId="0" borderId="0" xfId="0" applyNumberFormat="1" applyFont="1" applyFill="1" applyAlignment="1">
      <alignment horizontal="left" vertical="top" wrapText="1"/>
    </xf>
    <xf numFmtId="1" fontId="2" fillId="0" borderId="0" xfId="0" applyNumberFormat="1" applyFont="1" applyFill="1" applyAlignment="1">
      <alignment vertical="top" wrapText="1"/>
    </xf>
    <xf numFmtId="1" fontId="22" fillId="0" borderId="0" xfId="0" applyNumberFormat="1" applyFont="1" applyFill="1" applyBorder="1" applyAlignment="1">
      <alignment horizontal="left" vertical="top" wrapText="1"/>
    </xf>
    <xf numFmtId="1" fontId="3" fillId="0" borderId="0" xfId="0" applyNumberFormat="1" applyFont="1" applyAlignment="1">
      <alignment horizontal="left" vertical="top" wrapText="1"/>
    </xf>
    <xf numFmtId="1" fontId="2" fillId="0" borderId="1" xfId="0" applyNumberFormat="1" applyFont="1" applyFill="1" applyBorder="1" applyAlignment="1">
      <alignment horizontal="center" vertical="top" wrapText="1"/>
    </xf>
    <xf numFmtId="1" fontId="2" fillId="0" borderId="1" xfId="0" applyNumberFormat="1" applyFont="1" applyBorder="1" applyAlignment="1">
      <alignment horizontal="center" vertical="top" wrapText="1"/>
    </xf>
    <xf numFmtId="1" fontId="2" fillId="0" borderId="7" xfId="0" applyNumberFormat="1" applyFont="1" applyBorder="1" applyAlignment="1">
      <alignment horizontal="center" vertical="top" wrapText="1"/>
    </xf>
    <xf numFmtId="1" fontId="3" fillId="0" borderId="1" xfId="0" applyNumberFormat="1" applyFont="1" applyBorder="1" applyAlignment="1">
      <alignment horizontal="left" vertical="top" wrapText="1"/>
    </xf>
    <xf numFmtId="1" fontId="2" fillId="2" borderId="1" xfId="0" applyNumberFormat="1" applyFont="1" applyFill="1" applyBorder="1" applyAlignment="1">
      <alignment horizontal="center" vertical="top" wrapText="1"/>
    </xf>
    <xf numFmtId="1" fontId="2" fillId="0" borderId="2" xfId="0" applyNumberFormat="1" applyFont="1" applyBorder="1" applyAlignment="1">
      <alignment horizontal="center" vertical="top" wrapText="1"/>
    </xf>
    <xf numFmtId="1" fontId="5" fillId="0" borderId="1" xfId="0" applyNumberFormat="1" applyFont="1" applyBorder="1" applyAlignment="1">
      <alignment horizontal="left" vertical="top" wrapText="1"/>
    </xf>
    <xf numFmtId="1" fontId="3" fillId="0" borderId="1" xfId="0" applyNumberFormat="1" applyFont="1" applyFill="1" applyBorder="1" applyAlignment="1">
      <alignment horizontal="left" vertical="top" wrapText="1"/>
    </xf>
    <xf numFmtId="1" fontId="3" fillId="0" borderId="7" xfId="0" applyNumberFormat="1" applyFont="1" applyFill="1" applyBorder="1" applyAlignment="1">
      <alignment horizontal="left" vertical="top" wrapText="1"/>
    </xf>
    <xf numFmtId="1" fontId="3" fillId="0" borderId="2" xfId="0" applyNumberFormat="1" applyFont="1" applyFill="1" applyBorder="1" applyAlignment="1">
      <alignment horizontal="left" vertical="top" wrapText="1"/>
    </xf>
    <xf numFmtId="164" fontId="3" fillId="0" borderId="0" xfId="0" applyNumberFormat="1" applyFont="1" applyFill="1" applyAlignment="1">
      <alignment horizontal="left" vertical="top" wrapText="1"/>
    </xf>
    <xf numFmtId="164" fontId="2" fillId="0" borderId="0" xfId="0" applyNumberFormat="1" applyFont="1" applyFill="1" applyAlignment="1">
      <alignment vertical="top" wrapText="1"/>
    </xf>
    <xf numFmtId="164" fontId="22" fillId="0" borderId="0" xfId="0" applyNumberFormat="1" applyFont="1" applyFill="1" applyBorder="1" applyAlignment="1">
      <alignment horizontal="left" vertical="top" wrapText="1"/>
    </xf>
    <xf numFmtId="164" fontId="3" fillId="0" borderId="0" xfId="0" applyNumberFormat="1" applyFont="1" applyAlignment="1">
      <alignment horizontal="left" vertical="top" wrapText="1"/>
    </xf>
    <xf numFmtId="164" fontId="2" fillId="0" borderId="1" xfId="0" applyNumberFormat="1" applyFont="1" applyFill="1" applyBorder="1" applyAlignment="1">
      <alignment horizontal="center" vertical="top" wrapText="1"/>
    </xf>
    <xf numFmtId="164" fontId="2" fillId="0" borderId="1" xfId="0" applyNumberFormat="1" applyFont="1" applyBorder="1" applyAlignment="1">
      <alignment horizontal="center" vertical="top" wrapText="1"/>
    </xf>
    <xf numFmtId="164" fontId="2" fillId="0" borderId="7" xfId="0" applyNumberFormat="1" applyFont="1" applyBorder="1" applyAlignment="1">
      <alignment horizontal="center" vertical="top" wrapText="1"/>
    </xf>
    <xf numFmtId="164" fontId="3" fillId="0" borderId="1" xfId="0" applyNumberFormat="1" applyFont="1" applyBorder="1" applyAlignment="1">
      <alignment horizontal="left" vertical="top" wrapText="1"/>
    </xf>
    <xf numFmtId="164" fontId="2" fillId="0" borderId="2" xfId="0" applyNumberFormat="1" applyFont="1" applyBorder="1" applyAlignment="1">
      <alignment horizontal="center" vertical="top" wrapText="1"/>
    </xf>
    <xf numFmtId="164" fontId="5" fillId="0" borderId="1" xfId="0" applyNumberFormat="1" applyFont="1" applyBorder="1" applyAlignment="1">
      <alignment horizontal="left" vertical="top" wrapText="1"/>
    </xf>
    <xf numFmtId="164" fontId="11" fillId="0" borderId="1" xfId="0" applyNumberFormat="1" applyFont="1" applyBorder="1" applyAlignment="1">
      <alignment horizontal="center" vertical="top" wrapText="1"/>
    </xf>
    <xf numFmtId="164" fontId="11" fillId="0" borderId="2" xfId="0" applyNumberFormat="1" applyFont="1" applyBorder="1" applyAlignment="1">
      <alignment horizontal="center" vertical="top" wrapText="1"/>
    </xf>
    <xf numFmtId="164" fontId="12" fillId="0" borderId="1" xfId="0" applyNumberFormat="1" applyFont="1" applyBorder="1" applyAlignment="1">
      <alignment horizontal="center" vertical="top" wrapText="1"/>
    </xf>
    <xf numFmtId="164" fontId="13" fillId="0" borderId="1" xfId="0" applyNumberFormat="1" applyFont="1" applyBorder="1" applyAlignment="1">
      <alignment horizontal="center" vertical="top" wrapText="1"/>
    </xf>
    <xf numFmtId="164" fontId="13" fillId="0" borderId="2" xfId="0" applyNumberFormat="1" applyFont="1" applyBorder="1" applyAlignment="1">
      <alignment horizontal="center" vertical="top" wrapText="1"/>
    </xf>
    <xf numFmtId="164" fontId="3" fillId="0" borderId="1" xfId="0" applyNumberFormat="1" applyFont="1" applyFill="1" applyBorder="1" applyAlignment="1">
      <alignment horizontal="left" vertical="top" wrapText="1"/>
    </xf>
    <xf numFmtId="164" fontId="3" fillId="0" borderId="7" xfId="0" applyNumberFormat="1" applyFont="1" applyFill="1" applyBorder="1" applyAlignment="1">
      <alignment horizontal="left" vertical="top" wrapText="1"/>
    </xf>
    <xf numFmtId="164" fontId="3" fillId="0" borderId="2" xfId="0" applyNumberFormat="1" applyFont="1" applyFill="1" applyBorder="1" applyAlignment="1">
      <alignment horizontal="left" vertical="top" wrapText="1"/>
    </xf>
    <xf numFmtId="164" fontId="2" fillId="0" borderId="5" xfId="0" applyNumberFormat="1" applyFont="1" applyFill="1" applyBorder="1" applyAlignment="1">
      <alignment horizontal="center" vertical="top" wrapText="1"/>
    </xf>
    <xf numFmtId="2" fontId="3" fillId="0" borderId="0" xfId="0" applyNumberFormat="1" applyFont="1" applyFill="1" applyAlignment="1">
      <alignment horizontal="center" vertical="top" wrapText="1"/>
    </xf>
    <xf numFmtId="2" fontId="7" fillId="0" borderId="0" xfId="0" applyNumberFormat="1" applyFont="1" applyFill="1" applyAlignment="1">
      <alignment horizontal="left" vertical="top"/>
    </xf>
    <xf numFmtId="2" fontId="2" fillId="0" borderId="0" xfId="0" applyNumberFormat="1" applyFont="1" applyFill="1" applyAlignment="1">
      <alignment vertical="top" wrapText="1"/>
    </xf>
    <xf numFmtId="2" fontId="22" fillId="0" borderId="0" xfId="0" applyNumberFormat="1" applyFont="1" applyFill="1" applyBorder="1" applyAlignment="1">
      <alignment horizontal="left" vertical="top" wrapText="1"/>
    </xf>
    <xf numFmtId="2" fontId="3" fillId="0" borderId="0" xfId="0" applyNumberFormat="1" applyFont="1" applyAlignment="1">
      <alignment horizontal="center" vertical="top" wrapText="1"/>
    </xf>
    <xf numFmtId="2" fontId="3" fillId="0" borderId="0" xfId="0" applyNumberFormat="1" applyFont="1" applyAlignment="1">
      <alignment vertical="top" wrapText="1"/>
    </xf>
    <xf numFmtId="2" fontId="2" fillId="0" borderId="1" xfId="0" applyNumberFormat="1" applyFont="1" applyFill="1" applyBorder="1" applyAlignment="1">
      <alignment horizontal="center" vertical="top" wrapText="1"/>
    </xf>
    <xf numFmtId="2" fontId="2" fillId="0" borderId="1" xfId="0" applyNumberFormat="1" applyFont="1" applyBorder="1" applyAlignment="1">
      <alignment horizontal="center" vertical="top" wrapText="1"/>
    </xf>
    <xf numFmtId="2" fontId="2" fillId="0" borderId="7" xfId="0" applyNumberFormat="1" applyFont="1" applyBorder="1" applyAlignment="1">
      <alignment horizontal="center" vertical="top" wrapText="1"/>
    </xf>
    <xf numFmtId="2" fontId="3" fillId="0" borderId="7" xfId="0" applyNumberFormat="1" applyFont="1" applyBorder="1" applyAlignment="1">
      <alignment vertical="top" wrapText="1"/>
    </xf>
    <xf numFmtId="2" fontId="2" fillId="2" borderId="1" xfId="0" applyNumberFormat="1" applyFont="1" applyFill="1" applyBorder="1" applyAlignment="1">
      <alignment horizontal="center" vertical="top" wrapText="1"/>
    </xf>
    <xf numFmtId="2" fontId="3" fillId="2" borderId="1" xfId="0" applyNumberFormat="1" applyFont="1" applyFill="1" applyBorder="1" applyAlignment="1">
      <alignment vertical="top" wrapText="1"/>
    </xf>
    <xf numFmtId="2" fontId="3" fillId="0" borderId="1" xfId="0" applyNumberFormat="1" applyFont="1" applyBorder="1" applyAlignment="1">
      <alignment vertical="top" wrapText="1"/>
    </xf>
    <xf numFmtId="2" fontId="3" fillId="2" borderId="1" xfId="0" applyNumberFormat="1" applyFont="1" applyFill="1" applyBorder="1" applyAlignment="1">
      <alignment horizontal="center" vertical="top" wrapText="1"/>
    </xf>
    <xf numFmtId="2" fontId="5" fillId="0" borderId="1" xfId="0" applyNumberFormat="1" applyFont="1" applyBorder="1" applyAlignment="1">
      <alignment vertical="top" wrapText="1"/>
    </xf>
    <xf numFmtId="2" fontId="7" fillId="2" borderId="1" xfId="0" applyNumberFormat="1" applyFont="1" applyFill="1" applyBorder="1" applyAlignment="1">
      <alignment horizontal="center" vertical="top"/>
    </xf>
    <xf numFmtId="2" fontId="7" fillId="2" borderId="1" xfId="0" applyNumberFormat="1" applyFont="1" applyFill="1" applyBorder="1" applyAlignment="1">
      <alignment vertical="top"/>
    </xf>
    <xf numFmtId="2" fontId="7" fillId="0" borderId="1" xfId="0" applyNumberFormat="1" applyFont="1" applyBorder="1" applyAlignment="1">
      <alignment horizontal="center" vertical="top"/>
    </xf>
    <xf numFmtId="2" fontId="6" fillId="0" borderId="2" xfId="0" applyNumberFormat="1" applyFont="1" applyBorder="1" applyAlignment="1">
      <alignment horizontal="center" vertical="top" wrapText="1"/>
    </xf>
    <xf numFmtId="2" fontId="5" fillId="0" borderId="1" xfId="0" applyNumberFormat="1" applyFont="1" applyBorder="1" applyAlignment="1">
      <alignment horizontal="center" vertical="top" wrapText="1"/>
    </xf>
    <xf numFmtId="2" fontId="3" fillId="0" borderId="1" xfId="0" applyNumberFormat="1" applyFont="1" applyBorder="1" applyAlignment="1">
      <alignment horizontal="center" vertical="top" wrapText="1"/>
    </xf>
    <xf numFmtId="2" fontId="3" fillId="0" borderId="1" xfId="0" applyNumberFormat="1" applyFont="1" applyFill="1" applyBorder="1" applyAlignment="1">
      <alignment vertical="top" wrapText="1"/>
    </xf>
    <xf numFmtId="2" fontId="3" fillId="0" borderId="2" xfId="0" applyNumberFormat="1" applyFont="1" applyBorder="1" applyAlignment="1">
      <alignment horizontal="center" vertical="top" wrapText="1"/>
    </xf>
    <xf numFmtId="2" fontId="3" fillId="0" borderId="2" xfId="0" applyNumberFormat="1" applyFont="1" applyBorder="1" applyAlignment="1">
      <alignment vertical="top" wrapText="1"/>
    </xf>
    <xf numFmtId="2" fontId="3" fillId="0" borderId="1" xfId="0" applyNumberFormat="1" applyFont="1" applyFill="1" applyBorder="1" applyAlignment="1">
      <alignment horizontal="center" vertical="top" wrapText="1"/>
    </xf>
    <xf numFmtId="2" fontId="3" fillId="0" borderId="7" xfId="0" applyNumberFormat="1" applyFont="1" applyFill="1" applyBorder="1" applyAlignment="1">
      <alignment horizontal="center" vertical="top" wrapText="1"/>
    </xf>
    <xf numFmtId="2" fontId="3" fillId="0" borderId="7" xfId="0" applyNumberFormat="1" applyFont="1" applyFill="1" applyBorder="1" applyAlignment="1">
      <alignment vertical="top" wrapText="1"/>
    </xf>
    <xf numFmtId="2" fontId="3" fillId="0" borderId="2" xfId="0" applyNumberFormat="1" applyFont="1" applyFill="1" applyBorder="1" applyAlignment="1">
      <alignment horizontal="center" vertical="top" wrapText="1"/>
    </xf>
    <xf numFmtId="2" fontId="3" fillId="0" borderId="2" xfId="0" applyNumberFormat="1" applyFont="1" applyFill="1" applyBorder="1" applyAlignment="1">
      <alignment vertical="top" wrapText="1"/>
    </xf>
    <xf numFmtId="2" fontId="3" fillId="0" borderId="2" xfId="0" applyNumberFormat="1" applyFont="1" applyFill="1" applyBorder="1" applyAlignment="1">
      <alignment horizontal="left" vertical="top" wrapText="1"/>
    </xf>
    <xf numFmtId="2" fontId="9" fillId="0" borderId="1" xfId="0" applyNumberFormat="1" applyFont="1" applyBorder="1" applyAlignment="1">
      <alignment vertical="top"/>
    </xf>
    <xf numFmtId="0" fontId="0" fillId="0" borderId="1" xfId="0" applyBorder="1" applyAlignment="1">
      <alignment vertical="top"/>
    </xf>
    <xf numFmtId="0" fontId="23" fillId="0" borderId="1" xfId="0" applyFont="1" applyBorder="1" applyAlignment="1">
      <alignment horizontal="left" vertical="top"/>
    </xf>
    <xf numFmtId="0" fontId="23" fillId="0" borderId="0" xfId="0" applyFont="1" applyAlignment="1">
      <alignment vertical="top"/>
    </xf>
    <xf numFmtId="2" fontId="7" fillId="0" borderId="1" xfId="0" applyNumberFormat="1" applyFont="1" applyFill="1" applyBorder="1" applyAlignment="1">
      <alignment vertical="top" wrapText="1"/>
    </xf>
    <xf numFmtId="164" fontId="23" fillId="0" borderId="1" xfId="0" applyNumberFormat="1" applyFont="1" applyBorder="1" applyAlignment="1">
      <alignment horizontal="center" vertical="top" wrapText="1"/>
    </xf>
    <xf numFmtId="1" fontId="23" fillId="0" borderId="1" xfId="0" applyNumberFormat="1" applyFont="1" applyBorder="1" applyAlignment="1">
      <alignment horizontal="center" vertical="top" wrapText="1"/>
    </xf>
    <xf numFmtId="0" fontId="3" fillId="4" borderId="0" xfId="0" applyFont="1" applyFill="1" applyAlignment="1">
      <alignment horizontal="center" vertical="top" wrapText="1"/>
    </xf>
    <xf numFmtId="1" fontId="3" fillId="0" borderId="1" xfId="0" applyNumberFormat="1" applyFont="1" applyBorder="1" applyAlignment="1">
      <alignment horizontal="center" vertical="top" wrapText="1"/>
    </xf>
    <xf numFmtId="0" fontId="8" fillId="0" borderId="1" xfId="0" applyFont="1" applyBorder="1" applyAlignment="1">
      <alignment horizontal="center" vertical="top" wrapText="1"/>
    </xf>
    <xf numFmtId="2" fontId="3" fillId="0" borderId="0" xfId="0" applyNumberFormat="1" applyFont="1" applyAlignment="1">
      <alignment horizontal="left" vertical="top" wrapText="1"/>
    </xf>
    <xf numFmtId="2" fontId="3" fillId="4" borderId="0" xfId="0" applyNumberFormat="1" applyFont="1" applyFill="1" applyAlignment="1">
      <alignment horizontal="left" vertical="top" wrapText="1"/>
    </xf>
    <xf numFmtId="2" fontId="2" fillId="0" borderId="1" xfId="0" applyNumberFormat="1" applyFont="1" applyBorder="1" applyAlignment="1">
      <alignment horizontal="left" vertical="top" wrapText="1"/>
    </xf>
    <xf numFmtId="2" fontId="3" fillId="0" borderId="1" xfId="0" applyNumberFormat="1" applyFont="1" applyBorder="1" applyAlignment="1">
      <alignment horizontal="left" vertical="top" wrapText="1"/>
    </xf>
    <xf numFmtId="2" fontId="8" fillId="0" borderId="1" xfId="0" applyNumberFormat="1" applyFont="1" applyBorder="1" applyAlignment="1">
      <alignment horizontal="left" vertical="top" wrapText="1"/>
    </xf>
    <xf numFmtId="2" fontId="5" fillId="0" borderId="1" xfId="0" applyNumberFormat="1" applyFont="1" applyBorder="1" applyAlignment="1">
      <alignment horizontal="left" vertical="top" wrapText="1"/>
    </xf>
    <xf numFmtId="49" fontId="2" fillId="0" borderId="3" xfId="0" applyNumberFormat="1" applyFont="1" applyFill="1" applyBorder="1" applyAlignment="1">
      <alignment horizontal="right" vertical="top" wrapText="1"/>
    </xf>
    <xf numFmtId="49" fontId="2" fillId="0" borderId="6" xfId="0" applyNumberFormat="1" applyFont="1" applyFill="1" applyBorder="1" applyAlignment="1">
      <alignment horizontal="right" vertical="top" wrapText="1"/>
    </xf>
    <xf numFmtId="49" fontId="2" fillId="0" borderId="5" xfId="0" applyNumberFormat="1" applyFont="1" applyFill="1" applyBorder="1" applyAlignment="1">
      <alignment horizontal="right" vertical="top" wrapText="1"/>
    </xf>
    <xf numFmtId="0" fontId="3" fillId="0" borderId="3"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5" xfId="0" applyFont="1" applyFill="1" applyBorder="1" applyAlignment="1">
      <alignment horizontal="left" vertical="top" wrapText="1"/>
    </xf>
    <xf numFmtId="0" fontId="23" fillId="0" borderId="3" xfId="0" applyNumberFormat="1" applyFont="1" applyFill="1" applyBorder="1" applyAlignment="1">
      <alignment horizontal="center" vertical="top" wrapText="1"/>
    </xf>
    <xf numFmtId="0" fontId="23" fillId="0" borderId="6" xfId="0" applyNumberFormat="1" applyFont="1" applyFill="1" applyBorder="1" applyAlignment="1">
      <alignment horizontal="center" vertical="top" wrapText="1"/>
    </xf>
    <xf numFmtId="0" fontId="23" fillId="0" borderId="5" xfId="0" applyNumberFormat="1" applyFont="1" applyFill="1" applyBorder="1" applyAlignment="1">
      <alignment horizontal="center" vertical="top" wrapText="1"/>
    </xf>
    <xf numFmtId="0" fontId="24" fillId="0" borderId="4" xfId="0" applyFont="1" applyFill="1" applyBorder="1" applyAlignment="1">
      <alignment horizontal="left" vertical="top"/>
    </xf>
    <xf numFmtId="0" fontId="24" fillId="0" borderId="9" xfId="0" applyFont="1" applyFill="1" applyBorder="1" applyAlignment="1">
      <alignment horizontal="left" vertical="top"/>
    </xf>
    <xf numFmtId="0" fontId="24" fillId="0" borderId="6" xfId="0" applyFont="1" applyFill="1" applyBorder="1" applyAlignment="1">
      <alignment horizontal="left" vertical="top"/>
    </xf>
    <xf numFmtId="0" fontId="24" fillId="0" borderId="5" xfId="0" applyFont="1" applyFill="1" applyBorder="1" applyAlignment="1">
      <alignment horizontal="left" vertical="top"/>
    </xf>
    <xf numFmtId="0" fontId="3" fillId="0" borderId="3"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5" xfId="0" applyFont="1" applyFill="1" applyBorder="1" applyAlignment="1">
      <alignment horizontal="center" vertical="top" wrapText="1"/>
    </xf>
    <xf numFmtId="49" fontId="17" fillId="0" borderId="1" xfId="0" applyNumberFormat="1" applyFont="1" applyFill="1" applyBorder="1" applyAlignment="1">
      <alignment horizontal="right" vertical="top" wrapText="1"/>
    </xf>
    <xf numFmtId="0" fontId="18" fillId="0" borderId="0" xfId="0" applyFont="1" applyFill="1" applyBorder="1" applyAlignment="1">
      <alignment vertical="top" wrapText="1"/>
    </xf>
    <xf numFmtId="0" fontId="18" fillId="0" borderId="0" xfId="0" applyFont="1" applyFill="1" applyBorder="1" applyAlignment="1">
      <alignment horizontal="left" vertical="top" wrapText="1"/>
    </xf>
    <xf numFmtId="0" fontId="17" fillId="0" borderId="0" xfId="0" applyFont="1" applyFill="1" applyBorder="1" applyAlignment="1">
      <alignment horizontal="left" vertical="top" wrapText="1"/>
    </xf>
    <xf numFmtId="0" fontId="19" fillId="0" borderId="0" xfId="0" applyFont="1" applyFill="1" applyBorder="1" applyAlignment="1">
      <alignment horizontal="left" vertical="top" wrapText="1"/>
    </xf>
    <xf numFmtId="0" fontId="18" fillId="4" borderId="0" xfId="0" applyFont="1" applyFill="1" applyBorder="1" applyAlignment="1">
      <alignment horizontal="left" vertical="top" wrapText="1"/>
    </xf>
    <xf numFmtId="0" fontId="22" fillId="4" borderId="0" xfId="0" applyFont="1" applyFill="1" applyBorder="1" applyAlignment="1">
      <alignment vertical="top" wrapText="1"/>
    </xf>
    <xf numFmtId="0" fontId="22" fillId="0" borderId="0" xfId="0" applyFont="1" applyFill="1" applyBorder="1" applyAlignment="1">
      <alignment horizontal="left" vertical="top" wrapText="1"/>
    </xf>
    <xf numFmtId="49" fontId="16" fillId="0" borderId="0" xfId="0" applyNumberFormat="1" applyFont="1" applyFill="1" applyAlignment="1">
      <alignment horizontal="center" vertical="top" wrapText="1"/>
    </xf>
    <xf numFmtId="164" fontId="17" fillId="0" borderId="0" xfId="0" applyNumberFormat="1" applyFont="1" applyFill="1" applyAlignment="1">
      <alignment horizontal="left" vertical="top" wrapText="1"/>
    </xf>
    <xf numFmtId="2" fontId="2" fillId="0" borderId="1" xfId="0" applyNumberFormat="1" applyFont="1" applyFill="1" applyBorder="1" applyAlignment="1">
      <alignment vertical="top" wrapText="1"/>
    </xf>
  </cellXfs>
  <cellStyles count="3">
    <cellStyle name="Normal" xfId="0" builtinId="0"/>
    <cellStyle name="Normal 2" xfId="1"/>
    <cellStyle name="Standard_Tabelle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11"/>
  <sheetViews>
    <sheetView tabSelected="1" topLeftCell="B1" zoomScaleNormal="100" workbookViewId="0">
      <pane ySplit="30" topLeftCell="A108" activePane="bottomLeft" state="frozen"/>
      <selection activeCell="A30" sqref="A30"/>
      <selection pane="bottomLeft" activeCell="O211" sqref="O211"/>
    </sheetView>
  </sheetViews>
  <sheetFormatPr defaultRowHeight="15" x14ac:dyDescent="0.25"/>
  <cols>
    <col min="1" max="1" width="8.42578125" style="57" customWidth="1"/>
    <col min="2" max="2" width="56.140625" style="5" customWidth="1"/>
    <col min="3" max="3" width="24.85546875" style="5" customWidth="1"/>
    <col min="4" max="4" width="6.85546875" style="9" customWidth="1"/>
    <col min="5" max="5" width="13.140625" style="9" customWidth="1"/>
    <col min="6" max="6" width="13" style="117" customWidth="1"/>
    <col min="7" max="7" width="7.5703125" style="103" customWidth="1"/>
    <col min="8" max="8" width="11.85546875" style="13" customWidth="1"/>
    <col min="9" max="9" width="13.5703125" style="137" customWidth="1"/>
    <col min="10" max="10" width="14.28515625" style="138" customWidth="1"/>
    <col min="11" max="11" width="16.28515625" style="5" customWidth="1"/>
    <col min="12" max="12" width="11.42578125" style="173" customWidth="1"/>
    <col min="13" max="13" width="10.85546875" style="9" customWidth="1"/>
    <col min="14" max="15" width="9.140625" style="5"/>
    <col min="16" max="16" width="9.42578125" style="5" bestFit="1" customWidth="1"/>
    <col min="17" max="211" width="9.140625" style="5"/>
    <col min="212" max="212" width="6.85546875" style="5" customWidth="1"/>
    <col min="213" max="213" width="56.140625" style="5" customWidth="1"/>
    <col min="214" max="214" width="61.140625" style="5" customWidth="1"/>
    <col min="215" max="215" width="8.85546875" style="5" customWidth="1"/>
    <col min="216" max="216" width="9.140625" style="5" customWidth="1"/>
    <col min="217" max="217" width="11.85546875" style="5" customWidth="1"/>
    <col min="218" max="467" width="9.140625" style="5"/>
    <col min="468" max="468" width="6.85546875" style="5" customWidth="1"/>
    <col min="469" max="469" width="56.140625" style="5" customWidth="1"/>
    <col min="470" max="470" width="61.140625" style="5" customWidth="1"/>
    <col min="471" max="471" width="8.85546875" style="5" customWidth="1"/>
    <col min="472" max="472" width="9.140625" style="5" customWidth="1"/>
    <col min="473" max="473" width="11.85546875" style="5" customWidth="1"/>
    <col min="474" max="723" width="9.140625" style="5"/>
    <col min="724" max="724" width="6.85546875" style="5" customWidth="1"/>
    <col min="725" max="725" width="56.140625" style="5" customWidth="1"/>
    <col min="726" max="726" width="61.140625" style="5" customWidth="1"/>
    <col min="727" max="727" width="8.85546875" style="5" customWidth="1"/>
    <col min="728" max="728" width="9.140625" style="5" customWidth="1"/>
    <col min="729" max="729" width="11.85546875" style="5" customWidth="1"/>
    <col min="730" max="979" width="9.140625" style="5"/>
    <col min="980" max="980" width="6.85546875" style="5" customWidth="1"/>
    <col min="981" max="981" width="56.140625" style="5" customWidth="1"/>
    <col min="982" max="982" width="61.140625" style="5" customWidth="1"/>
    <col min="983" max="983" width="8.85546875" style="5" customWidth="1"/>
    <col min="984" max="984" width="9.140625" style="5" customWidth="1"/>
    <col min="985" max="985" width="11.85546875" style="5" customWidth="1"/>
    <col min="986" max="1235" width="9.140625" style="5"/>
    <col min="1236" max="1236" width="6.85546875" style="5" customWidth="1"/>
    <col min="1237" max="1237" width="56.140625" style="5" customWidth="1"/>
    <col min="1238" max="1238" width="61.140625" style="5" customWidth="1"/>
    <col min="1239" max="1239" width="8.85546875" style="5" customWidth="1"/>
    <col min="1240" max="1240" width="9.140625" style="5" customWidth="1"/>
    <col min="1241" max="1241" width="11.85546875" style="5" customWidth="1"/>
    <col min="1242" max="1491" width="9.140625" style="5"/>
    <col min="1492" max="1492" width="6.85546875" style="5" customWidth="1"/>
    <col min="1493" max="1493" width="56.140625" style="5" customWidth="1"/>
    <col min="1494" max="1494" width="61.140625" style="5" customWidth="1"/>
    <col min="1495" max="1495" width="8.85546875" style="5" customWidth="1"/>
    <col min="1496" max="1496" width="9.140625" style="5" customWidth="1"/>
    <col min="1497" max="1497" width="11.85546875" style="5" customWidth="1"/>
    <col min="1498" max="1747" width="9.140625" style="5"/>
    <col min="1748" max="1748" width="6.85546875" style="5" customWidth="1"/>
    <col min="1749" max="1749" width="56.140625" style="5" customWidth="1"/>
    <col min="1750" max="1750" width="61.140625" style="5" customWidth="1"/>
    <col min="1751" max="1751" width="8.85546875" style="5" customWidth="1"/>
    <col min="1752" max="1752" width="9.140625" style="5" customWidth="1"/>
    <col min="1753" max="1753" width="11.85546875" style="5" customWidth="1"/>
    <col min="1754" max="2003" width="9.140625" style="5"/>
    <col min="2004" max="2004" width="6.85546875" style="5" customWidth="1"/>
    <col min="2005" max="2005" width="56.140625" style="5" customWidth="1"/>
    <col min="2006" max="2006" width="61.140625" style="5" customWidth="1"/>
    <col min="2007" max="2007" width="8.85546875" style="5" customWidth="1"/>
    <col min="2008" max="2008" width="9.140625" style="5" customWidth="1"/>
    <col min="2009" max="2009" width="11.85546875" style="5" customWidth="1"/>
    <col min="2010" max="2259" width="9.140625" style="5"/>
    <col min="2260" max="2260" width="6.85546875" style="5" customWidth="1"/>
    <col min="2261" max="2261" width="56.140625" style="5" customWidth="1"/>
    <col min="2262" max="2262" width="61.140625" style="5" customWidth="1"/>
    <col min="2263" max="2263" width="8.85546875" style="5" customWidth="1"/>
    <col min="2264" max="2264" width="9.140625" style="5" customWidth="1"/>
    <col min="2265" max="2265" width="11.85546875" style="5" customWidth="1"/>
    <col min="2266" max="2515" width="9.140625" style="5"/>
    <col min="2516" max="2516" width="6.85546875" style="5" customWidth="1"/>
    <col min="2517" max="2517" width="56.140625" style="5" customWidth="1"/>
    <col min="2518" max="2518" width="61.140625" style="5" customWidth="1"/>
    <col min="2519" max="2519" width="8.85546875" style="5" customWidth="1"/>
    <col min="2520" max="2520" width="9.140625" style="5" customWidth="1"/>
    <col min="2521" max="2521" width="11.85546875" style="5" customWidth="1"/>
    <col min="2522" max="2771" width="9.140625" style="5"/>
    <col min="2772" max="2772" width="6.85546875" style="5" customWidth="1"/>
    <col min="2773" max="2773" width="56.140625" style="5" customWidth="1"/>
    <col min="2774" max="2774" width="61.140625" style="5" customWidth="1"/>
    <col min="2775" max="2775" width="8.85546875" style="5" customWidth="1"/>
    <col min="2776" max="2776" width="9.140625" style="5" customWidth="1"/>
    <col min="2777" max="2777" width="11.85546875" style="5" customWidth="1"/>
    <col min="2778" max="3027" width="9.140625" style="5"/>
    <col min="3028" max="3028" width="6.85546875" style="5" customWidth="1"/>
    <col min="3029" max="3029" width="56.140625" style="5" customWidth="1"/>
    <col min="3030" max="3030" width="61.140625" style="5" customWidth="1"/>
    <col min="3031" max="3031" width="8.85546875" style="5" customWidth="1"/>
    <col min="3032" max="3032" width="9.140625" style="5" customWidth="1"/>
    <col min="3033" max="3033" width="11.85546875" style="5" customWidth="1"/>
    <col min="3034" max="3283" width="9.140625" style="5"/>
    <col min="3284" max="3284" width="6.85546875" style="5" customWidth="1"/>
    <col min="3285" max="3285" width="56.140625" style="5" customWidth="1"/>
    <col min="3286" max="3286" width="61.140625" style="5" customWidth="1"/>
    <col min="3287" max="3287" width="8.85546875" style="5" customWidth="1"/>
    <col min="3288" max="3288" width="9.140625" style="5" customWidth="1"/>
    <col min="3289" max="3289" width="11.85546875" style="5" customWidth="1"/>
    <col min="3290" max="3539" width="9.140625" style="5"/>
    <col min="3540" max="3540" width="6.85546875" style="5" customWidth="1"/>
    <col min="3541" max="3541" width="56.140625" style="5" customWidth="1"/>
    <col min="3542" max="3542" width="61.140625" style="5" customWidth="1"/>
    <col min="3543" max="3543" width="8.85546875" style="5" customWidth="1"/>
    <col min="3544" max="3544" width="9.140625" style="5" customWidth="1"/>
    <col min="3545" max="3545" width="11.85546875" style="5" customWidth="1"/>
    <col min="3546" max="3795" width="9.140625" style="5"/>
    <col min="3796" max="3796" width="6.85546875" style="5" customWidth="1"/>
    <col min="3797" max="3797" width="56.140625" style="5" customWidth="1"/>
    <col min="3798" max="3798" width="61.140625" style="5" customWidth="1"/>
    <col min="3799" max="3799" width="8.85546875" style="5" customWidth="1"/>
    <col min="3800" max="3800" width="9.140625" style="5" customWidth="1"/>
    <col min="3801" max="3801" width="11.85546875" style="5" customWidth="1"/>
    <col min="3802" max="4051" width="9.140625" style="5"/>
    <col min="4052" max="4052" width="6.85546875" style="5" customWidth="1"/>
    <col min="4053" max="4053" width="56.140625" style="5" customWidth="1"/>
    <col min="4054" max="4054" width="61.140625" style="5" customWidth="1"/>
    <col min="4055" max="4055" width="8.85546875" style="5" customWidth="1"/>
    <col min="4056" max="4056" width="9.140625" style="5" customWidth="1"/>
    <col min="4057" max="4057" width="11.85546875" style="5" customWidth="1"/>
    <col min="4058" max="4307" width="9.140625" style="5"/>
    <col min="4308" max="4308" width="6.85546875" style="5" customWidth="1"/>
    <col min="4309" max="4309" width="56.140625" style="5" customWidth="1"/>
    <col min="4310" max="4310" width="61.140625" style="5" customWidth="1"/>
    <col min="4311" max="4311" width="8.85546875" style="5" customWidth="1"/>
    <col min="4312" max="4312" width="9.140625" style="5" customWidth="1"/>
    <col min="4313" max="4313" width="11.85546875" style="5" customWidth="1"/>
    <col min="4314" max="4563" width="9.140625" style="5"/>
    <col min="4564" max="4564" width="6.85546875" style="5" customWidth="1"/>
    <col min="4565" max="4565" width="56.140625" style="5" customWidth="1"/>
    <col min="4566" max="4566" width="61.140625" style="5" customWidth="1"/>
    <col min="4567" max="4567" width="8.85546875" style="5" customWidth="1"/>
    <col min="4568" max="4568" width="9.140625" style="5" customWidth="1"/>
    <col min="4569" max="4569" width="11.85546875" style="5" customWidth="1"/>
    <col min="4570" max="4819" width="9.140625" style="5"/>
    <col min="4820" max="4820" width="6.85546875" style="5" customWidth="1"/>
    <col min="4821" max="4821" width="56.140625" style="5" customWidth="1"/>
    <col min="4822" max="4822" width="61.140625" style="5" customWidth="1"/>
    <col min="4823" max="4823" width="8.85546875" style="5" customWidth="1"/>
    <col min="4824" max="4824" width="9.140625" style="5" customWidth="1"/>
    <col min="4825" max="4825" width="11.85546875" style="5" customWidth="1"/>
    <col min="4826" max="5075" width="9.140625" style="5"/>
    <col min="5076" max="5076" width="6.85546875" style="5" customWidth="1"/>
    <col min="5077" max="5077" width="56.140625" style="5" customWidth="1"/>
    <col min="5078" max="5078" width="61.140625" style="5" customWidth="1"/>
    <col min="5079" max="5079" width="8.85546875" style="5" customWidth="1"/>
    <col min="5080" max="5080" width="9.140625" style="5" customWidth="1"/>
    <col min="5081" max="5081" width="11.85546875" style="5" customWidth="1"/>
    <col min="5082" max="5331" width="9.140625" style="5"/>
    <col min="5332" max="5332" width="6.85546875" style="5" customWidth="1"/>
    <col min="5333" max="5333" width="56.140625" style="5" customWidth="1"/>
    <col min="5334" max="5334" width="61.140625" style="5" customWidth="1"/>
    <col min="5335" max="5335" width="8.85546875" style="5" customWidth="1"/>
    <col min="5336" max="5336" width="9.140625" style="5" customWidth="1"/>
    <col min="5337" max="5337" width="11.85546875" style="5" customWidth="1"/>
    <col min="5338" max="5587" width="9.140625" style="5"/>
    <col min="5588" max="5588" width="6.85546875" style="5" customWidth="1"/>
    <col min="5589" max="5589" width="56.140625" style="5" customWidth="1"/>
    <col min="5590" max="5590" width="61.140625" style="5" customWidth="1"/>
    <col min="5591" max="5591" width="8.85546875" style="5" customWidth="1"/>
    <col min="5592" max="5592" width="9.140625" style="5" customWidth="1"/>
    <col min="5593" max="5593" width="11.85546875" style="5" customWidth="1"/>
    <col min="5594" max="5843" width="9.140625" style="5"/>
    <col min="5844" max="5844" width="6.85546875" style="5" customWidth="1"/>
    <col min="5845" max="5845" width="56.140625" style="5" customWidth="1"/>
    <col min="5846" max="5846" width="61.140625" style="5" customWidth="1"/>
    <col min="5847" max="5847" width="8.85546875" style="5" customWidth="1"/>
    <col min="5848" max="5848" width="9.140625" style="5" customWidth="1"/>
    <col min="5849" max="5849" width="11.85546875" style="5" customWidth="1"/>
    <col min="5850" max="6099" width="9.140625" style="5"/>
    <col min="6100" max="6100" width="6.85546875" style="5" customWidth="1"/>
    <col min="6101" max="6101" width="56.140625" style="5" customWidth="1"/>
    <col min="6102" max="6102" width="61.140625" style="5" customWidth="1"/>
    <col min="6103" max="6103" width="8.85546875" style="5" customWidth="1"/>
    <col min="6104" max="6104" width="9.140625" style="5" customWidth="1"/>
    <col min="6105" max="6105" width="11.85546875" style="5" customWidth="1"/>
    <col min="6106" max="6355" width="9.140625" style="5"/>
    <col min="6356" max="6356" width="6.85546875" style="5" customWidth="1"/>
    <col min="6357" max="6357" width="56.140625" style="5" customWidth="1"/>
    <col min="6358" max="6358" width="61.140625" style="5" customWidth="1"/>
    <col min="6359" max="6359" width="8.85546875" style="5" customWidth="1"/>
    <col min="6360" max="6360" width="9.140625" style="5" customWidth="1"/>
    <col min="6361" max="6361" width="11.85546875" style="5" customWidth="1"/>
    <col min="6362" max="6611" width="9.140625" style="5"/>
    <col min="6612" max="6612" width="6.85546875" style="5" customWidth="1"/>
    <col min="6613" max="6613" width="56.140625" style="5" customWidth="1"/>
    <col min="6614" max="6614" width="61.140625" style="5" customWidth="1"/>
    <col min="6615" max="6615" width="8.85546875" style="5" customWidth="1"/>
    <col min="6616" max="6616" width="9.140625" style="5" customWidth="1"/>
    <col min="6617" max="6617" width="11.85546875" style="5" customWidth="1"/>
    <col min="6618" max="6867" width="9.140625" style="5"/>
    <col min="6868" max="6868" width="6.85546875" style="5" customWidth="1"/>
    <col min="6869" max="6869" width="56.140625" style="5" customWidth="1"/>
    <col min="6870" max="6870" width="61.140625" style="5" customWidth="1"/>
    <col min="6871" max="6871" width="8.85546875" style="5" customWidth="1"/>
    <col min="6872" max="6872" width="9.140625" style="5" customWidth="1"/>
    <col min="6873" max="6873" width="11.85546875" style="5" customWidth="1"/>
    <col min="6874" max="7123" width="9.140625" style="5"/>
    <col min="7124" max="7124" width="6.85546875" style="5" customWidth="1"/>
    <col min="7125" max="7125" width="56.140625" style="5" customWidth="1"/>
    <col min="7126" max="7126" width="61.140625" style="5" customWidth="1"/>
    <col min="7127" max="7127" width="8.85546875" style="5" customWidth="1"/>
    <col min="7128" max="7128" width="9.140625" style="5" customWidth="1"/>
    <col min="7129" max="7129" width="11.85546875" style="5" customWidth="1"/>
    <col min="7130" max="7379" width="9.140625" style="5"/>
    <col min="7380" max="7380" width="6.85546875" style="5" customWidth="1"/>
    <col min="7381" max="7381" width="56.140625" style="5" customWidth="1"/>
    <col min="7382" max="7382" width="61.140625" style="5" customWidth="1"/>
    <col min="7383" max="7383" width="8.85546875" style="5" customWidth="1"/>
    <col min="7384" max="7384" width="9.140625" style="5" customWidth="1"/>
    <col min="7385" max="7385" width="11.85546875" style="5" customWidth="1"/>
    <col min="7386" max="7635" width="9.140625" style="5"/>
    <col min="7636" max="7636" width="6.85546875" style="5" customWidth="1"/>
    <col min="7637" max="7637" width="56.140625" style="5" customWidth="1"/>
    <col min="7638" max="7638" width="61.140625" style="5" customWidth="1"/>
    <col min="7639" max="7639" width="8.85546875" style="5" customWidth="1"/>
    <col min="7640" max="7640" width="9.140625" style="5" customWidth="1"/>
    <col min="7641" max="7641" width="11.85546875" style="5" customWidth="1"/>
    <col min="7642" max="7891" width="9.140625" style="5"/>
    <col min="7892" max="7892" width="6.85546875" style="5" customWidth="1"/>
    <col min="7893" max="7893" width="56.140625" style="5" customWidth="1"/>
    <col min="7894" max="7894" width="61.140625" style="5" customWidth="1"/>
    <col min="7895" max="7895" width="8.85546875" style="5" customWidth="1"/>
    <col min="7896" max="7896" width="9.140625" style="5" customWidth="1"/>
    <col min="7897" max="7897" width="11.85546875" style="5" customWidth="1"/>
    <col min="7898" max="8147" width="9.140625" style="5"/>
    <col min="8148" max="8148" width="6.85546875" style="5" customWidth="1"/>
    <col min="8149" max="8149" width="56.140625" style="5" customWidth="1"/>
    <col min="8150" max="8150" width="61.140625" style="5" customWidth="1"/>
    <col min="8151" max="8151" width="8.85546875" style="5" customWidth="1"/>
    <col min="8152" max="8152" width="9.140625" style="5" customWidth="1"/>
    <col min="8153" max="8153" width="11.85546875" style="5" customWidth="1"/>
    <col min="8154" max="8403" width="9.140625" style="5"/>
    <col min="8404" max="8404" width="6.85546875" style="5" customWidth="1"/>
    <col min="8405" max="8405" width="56.140625" style="5" customWidth="1"/>
    <col min="8406" max="8406" width="61.140625" style="5" customWidth="1"/>
    <col min="8407" max="8407" width="8.85546875" style="5" customWidth="1"/>
    <col min="8408" max="8408" width="9.140625" style="5" customWidth="1"/>
    <col min="8409" max="8409" width="11.85546875" style="5" customWidth="1"/>
    <col min="8410" max="8659" width="9.140625" style="5"/>
    <col min="8660" max="8660" width="6.85546875" style="5" customWidth="1"/>
    <col min="8661" max="8661" width="56.140625" style="5" customWidth="1"/>
    <col min="8662" max="8662" width="61.140625" style="5" customWidth="1"/>
    <col min="8663" max="8663" width="8.85546875" style="5" customWidth="1"/>
    <col min="8664" max="8664" width="9.140625" style="5" customWidth="1"/>
    <col min="8665" max="8665" width="11.85546875" style="5" customWidth="1"/>
    <col min="8666" max="8915" width="9.140625" style="5"/>
    <col min="8916" max="8916" width="6.85546875" style="5" customWidth="1"/>
    <col min="8917" max="8917" width="56.140625" style="5" customWidth="1"/>
    <col min="8918" max="8918" width="61.140625" style="5" customWidth="1"/>
    <col min="8919" max="8919" width="8.85546875" style="5" customWidth="1"/>
    <col min="8920" max="8920" width="9.140625" style="5" customWidth="1"/>
    <col min="8921" max="8921" width="11.85546875" style="5" customWidth="1"/>
    <col min="8922" max="9171" width="9.140625" style="5"/>
    <col min="9172" max="9172" width="6.85546875" style="5" customWidth="1"/>
    <col min="9173" max="9173" width="56.140625" style="5" customWidth="1"/>
    <col min="9174" max="9174" width="61.140625" style="5" customWidth="1"/>
    <col min="9175" max="9175" width="8.85546875" style="5" customWidth="1"/>
    <col min="9176" max="9176" width="9.140625" style="5" customWidth="1"/>
    <col min="9177" max="9177" width="11.85546875" style="5" customWidth="1"/>
    <col min="9178" max="9427" width="9.140625" style="5"/>
    <col min="9428" max="9428" width="6.85546875" style="5" customWidth="1"/>
    <col min="9429" max="9429" width="56.140625" style="5" customWidth="1"/>
    <col min="9430" max="9430" width="61.140625" style="5" customWidth="1"/>
    <col min="9431" max="9431" width="8.85546875" style="5" customWidth="1"/>
    <col min="9432" max="9432" width="9.140625" style="5" customWidth="1"/>
    <col min="9433" max="9433" width="11.85546875" style="5" customWidth="1"/>
    <col min="9434" max="9683" width="9.140625" style="5"/>
    <col min="9684" max="9684" width="6.85546875" style="5" customWidth="1"/>
    <col min="9685" max="9685" width="56.140625" style="5" customWidth="1"/>
    <col min="9686" max="9686" width="61.140625" style="5" customWidth="1"/>
    <col min="9687" max="9687" width="8.85546875" style="5" customWidth="1"/>
    <col min="9688" max="9688" width="9.140625" style="5" customWidth="1"/>
    <col min="9689" max="9689" width="11.85546875" style="5" customWidth="1"/>
    <col min="9690" max="9939" width="9.140625" style="5"/>
    <col min="9940" max="9940" width="6.85546875" style="5" customWidth="1"/>
    <col min="9941" max="9941" width="56.140625" style="5" customWidth="1"/>
    <col min="9942" max="9942" width="61.140625" style="5" customWidth="1"/>
    <col min="9943" max="9943" width="8.85546875" style="5" customWidth="1"/>
    <col min="9944" max="9944" width="9.140625" style="5" customWidth="1"/>
    <col min="9945" max="9945" width="11.85546875" style="5" customWidth="1"/>
    <col min="9946" max="10195" width="9.140625" style="5"/>
    <col min="10196" max="10196" width="6.85546875" style="5" customWidth="1"/>
    <col min="10197" max="10197" width="56.140625" style="5" customWidth="1"/>
    <col min="10198" max="10198" width="61.140625" style="5" customWidth="1"/>
    <col min="10199" max="10199" width="8.85546875" style="5" customWidth="1"/>
    <col min="10200" max="10200" width="9.140625" style="5" customWidth="1"/>
    <col min="10201" max="10201" width="11.85546875" style="5" customWidth="1"/>
    <col min="10202" max="10451" width="9.140625" style="5"/>
    <col min="10452" max="10452" width="6.85546875" style="5" customWidth="1"/>
    <col min="10453" max="10453" width="56.140625" style="5" customWidth="1"/>
    <col min="10454" max="10454" width="61.140625" style="5" customWidth="1"/>
    <col min="10455" max="10455" width="8.85546875" style="5" customWidth="1"/>
    <col min="10456" max="10456" width="9.140625" style="5" customWidth="1"/>
    <col min="10457" max="10457" width="11.85546875" style="5" customWidth="1"/>
    <col min="10458" max="10707" width="9.140625" style="5"/>
    <col min="10708" max="10708" width="6.85546875" style="5" customWidth="1"/>
    <col min="10709" max="10709" width="56.140625" style="5" customWidth="1"/>
    <col min="10710" max="10710" width="61.140625" style="5" customWidth="1"/>
    <col min="10711" max="10711" width="8.85546875" style="5" customWidth="1"/>
    <col min="10712" max="10712" width="9.140625" style="5" customWidth="1"/>
    <col min="10713" max="10713" width="11.85546875" style="5" customWidth="1"/>
    <col min="10714" max="10963" width="9.140625" style="5"/>
    <col min="10964" max="10964" width="6.85546875" style="5" customWidth="1"/>
    <col min="10965" max="10965" width="56.140625" style="5" customWidth="1"/>
    <col min="10966" max="10966" width="61.140625" style="5" customWidth="1"/>
    <col min="10967" max="10967" width="8.85546875" style="5" customWidth="1"/>
    <col min="10968" max="10968" width="9.140625" style="5" customWidth="1"/>
    <col min="10969" max="10969" width="11.85546875" style="5" customWidth="1"/>
    <col min="10970" max="11219" width="9.140625" style="5"/>
    <col min="11220" max="11220" width="6.85546875" style="5" customWidth="1"/>
    <col min="11221" max="11221" width="56.140625" style="5" customWidth="1"/>
    <col min="11222" max="11222" width="61.140625" style="5" customWidth="1"/>
    <col min="11223" max="11223" width="8.85546875" style="5" customWidth="1"/>
    <col min="11224" max="11224" width="9.140625" style="5" customWidth="1"/>
    <col min="11225" max="11225" width="11.85546875" style="5" customWidth="1"/>
    <col min="11226" max="11475" width="9.140625" style="5"/>
    <col min="11476" max="11476" width="6.85546875" style="5" customWidth="1"/>
    <col min="11477" max="11477" width="56.140625" style="5" customWidth="1"/>
    <col min="11478" max="11478" width="61.140625" style="5" customWidth="1"/>
    <col min="11479" max="11479" width="8.85546875" style="5" customWidth="1"/>
    <col min="11480" max="11480" width="9.140625" style="5" customWidth="1"/>
    <col min="11481" max="11481" width="11.85546875" style="5" customWidth="1"/>
    <col min="11482" max="11731" width="9.140625" style="5"/>
    <col min="11732" max="11732" width="6.85546875" style="5" customWidth="1"/>
    <col min="11733" max="11733" width="56.140625" style="5" customWidth="1"/>
    <col min="11734" max="11734" width="61.140625" style="5" customWidth="1"/>
    <col min="11735" max="11735" width="8.85546875" style="5" customWidth="1"/>
    <col min="11736" max="11736" width="9.140625" style="5" customWidth="1"/>
    <col min="11737" max="11737" width="11.85546875" style="5" customWidth="1"/>
    <col min="11738" max="11987" width="9.140625" style="5"/>
    <col min="11988" max="11988" width="6.85546875" style="5" customWidth="1"/>
    <col min="11989" max="11989" width="56.140625" style="5" customWidth="1"/>
    <col min="11990" max="11990" width="61.140625" style="5" customWidth="1"/>
    <col min="11991" max="11991" width="8.85546875" style="5" customWidth="1"/>
    <col min="11992" max="11992" width="9.140625" style="5" customWidth="1"/>
    <col min="11993" max="11993" width="11.85546875" style="5" customWidth="1"/>
    <col min="11994" max="12243" width="9.140625" style="5"/>
    <col min="12244" max="12244" width="6.85546875" style="5" customWidth="1"/>
    <col min="12245" max="12245" width="56.140625" style="5" customWidth="1"/>
    <col min="12246" max="12246" width="61.140625" style="5" customWidth="1"/>
    <col min="12247" max="12247" width="8.85546875" style="5" customWidth="1"/>
    <col min="12248" max="12248" width="9.140625" style="5" customWidth="1"/>
    <col min="12249" max="12249" width="11.85546875" style="5" customWidth="1"/>
    <col min="12250" max="12499" width="9.140625" style="5"/>
    <col min="12500" max="12500" width="6.85546875" style="5" customWidth="1"/>
    <col min="12501" max="12501" width="56.140625" style="5" customWidth="1"/>
    <col min="12502" max="12502" width="61.140625" style="5" customWidth="1"/>
    <col min="12503" max="12503" width="8.85546875" style="5" customWidth="1"/>
    <col min="12504" max="12504" width="9.140625" style="5" customWidth="1"/>
    <col min="12505" max="12505" width="11.85546875" style="5" customWidth="1"/>
    <col min="12506" max="12755" width="9.140625" style="5"/>
    <col min="12756" max="12756" width="6.85546875" style="5" customWidth="1"/>
    <col min="12757" max="12757" width="56.140625" style="5" customWidth="1"/>
    <col min="12758" max="12758" width="61.140625" style="5" customWidth="1"/>
    <col min="12759" max="12759" width="8.85546875" style="5" customWidth="1"/>
    <col min="12760" max="12760" width="9.140625" style="5" customWidth="1"/>
    <col min="12761" max="12761" width="11.85546875" style="5" customWidth="1"/>
    <col min="12762" max="13011" width="9.140625" style="5"/>
    <col min="13012" max="13012" width="6.85546875" style="5" customWidth="1"/>
    <col min="13013" max="13013" width="56.140625" style="5" customWidth="1"/>
    <col min="13014" max="13014" width="61.140625" style="5" customWidth="1"/>
    <col min="13015" max="13015" width="8.85546875" style="5" customWidth="1"/>
    <col min="13016" max="13016" width="9.140625" style="5" customWidth="1"/>
    <col min="13017" max="13017" width="11.85546875" style="5" customWidth="1"/>
    <col min="13018" max="13267" width="9.140625" style="5"/>
    <col min="13268" max="13268" width="6.85546875" style="5" customWidth="1"/>
    <col min="13269" max="13269" width="56.140625" style="5" customWidth="1"/>
    <col min="13270" max="13270" width="61.140625" style="5" customWidth="1"/>
    <col min="13271" max="13271" width="8.85546875" style="5" customWidth="1"/>
    <col min="13272" max="13272" width="9.140625" style="5" customWidth="1"/>
    <col min="13273" max="13273" width="11.85546875" style="5" customWidth="1"/>
    <col min="13274" max="13523" width="9.140625" style="5"/>
    <col min="13524" max="13524" width="6.85546875" style="5" customWidth="1"/>
    <col min="13525" max="13525" width="56.140625" style="5" customWidth="1"/>
    <col min="13526" max="13526" width="61.140625" style="5" customWidth="1"/>
    <col min="13527" max="13527" width="8.85546875" style="5" customWidth="1"/>
    <col min="13528" max="13528" width="9.140625" style="5" customWidth="1"/>
    <col min="13529" max="13529" width="11.85546875" style="5" customWidth="1"/>
    <col min="13530" max="13779" width="9.140625" style="5"/>
    <col min="13780" max="13780" width="6.85546875" style="5" customWidth="1"/>
    <col min="13781" max="13781" width="56.140625" style="5" customWidth="1"/>
    <col min="13782" max="13782" width="61.140625" style="5" customWidth="1"/>
    <col min="13783" max="13783" width="8.85546875" style="5" customWidth="1"/>
    <col min="13784" max="13784" width="9.140625" style="5" customWidth="1"/>
    <col min="13785" max="13785" width="11.85546875" style="5" customWidth="1"/>
    <col min="13786" max="14035" width="9.140625" style="5"/>
    <col min="14036" max="14036" width="6.85546875" style="5" customWidth="1"/>
    <col min="14037" max="14037" width="56.140625" style="5" customWidth="1"/>
    <col min="14038" max="14038" width="61.140625" style="5" customWidth="1"/>
    <col min="14039" max="14039" width="8.85546875" style="5" customWidth="1"/>
    <col min="14040" max="14040" width="9.140625" style="5" customWidth="1"/>
    <col min="14041" max="14041" width="11.85546875" style="5" customWidth="1"/>
    <col min="14042" max="14291" width="9.140625" style="5"/>
    <col min="14292" max="14292" width="6.85546875" style="5" customWidth="1"/>
    <col min="14293" max="14293" width="56.140625" style="5" customWidth="1"/>
    <col min="14294" max="14294" width="61.140625" style="5" customWidth="1"/>
    <col min="14295" max="14295" width="8.85546875" style="5" customWidth="1"/>
    <col min="14296" max="14296" width="9.140625" style="5" customWidth="1"/>
    <col min="14297" max="14297" width="11.85546875" style="5" customWidth="1"/>
    <col min="14298" max="14547" width="9.140625" style="5"/>
    <col min="14548" max="14548" width="6.85546875" style="5" customWidth="1"/>
    <col min="14549" max="14549" width="56.140625" style="5" customWidth="1"/>
    <col min="14550" max="14550" width="61.140625" style="5" customWidth="1"/>
    <col min="14551" max="14551" width="8.85546875" style="5" customWidth="1"/>
    <col min="14552" max="14552" width="9.140625" style="5" customWidth="1"/>
    <col min="14553" max="14553" width="11.85546875" style="5" customWidth="1"/>
    <col min="14554" max="14803" width="9.140625" style="5"/>
    <col min="14804" max="14804" width="6.85546875" style="5" customWidth="1"/>
    <col min="14805" max="14805" width="56.140625" style="5" customWidth="1"/>
    <col min="14806" max="14806" width="61.140625" style="5" customWidth="1"/>
    <col min="14807" max="14807" width="8.85546875" style="5" customWidth="1"/>
    <col min="14808" max="14808" width="9.140625" style="5" customWidth="1"/>
    <col min="14809" max="14809" width="11.85546875" style="5" customWidth="1"/>
    <col min="14810" max="15059" width="9.140625" style="5"/>
    <col min="15060" max="15060" width="6.85546875" style="5" customWidth="1"/>
    <col min="15061" max="15061" width="56.140625" style="5" customWidth="1"/>
    <col min="15062" max="15062" width="61.140625" style="5" customWidth="1"/>
    <col min="15063" max="15063" width="8.85546875" style="5" customWidth="1"/>
    <col min="15064" max="15064" width="9.140625" style="5" customWidth="1"/>
    <col min="15065" max="15065" width="11.85546875" style="5" customWidth="1"/>
    <col min="15066" max="15315" width="9.140625" style="5"/>
    <col min="15316" max="15316" width="6.85546875" style="5" customWidth="1"/>
    <col min="15317" max="15317" width="56.140625" style="5" customWidth="1"/>
    <col min="15318" max="15318" width="61.140625" style="5" customWidth="1"/>
    <col min="15319" max="15319" width="8.85546875" style="5" customWidth="1"/>
    <col min="15320" max="15320" width="9.140625" style="5" customWidth="1"/>
    <col min="15321" max="15321" width="11.85546875" style="5" customWidth="1"/>
    <col min="15322" max="15571" width="9.140625" style="5"/>
    <col min="15572" max="15572" width="6.85546875" style="5" customWidth="1"/>
    <col min="15573" max="15573" width="56.140625" style="5" customWidth="1"/>
    <col min="15574" max="15574" width="61.140625" style="5" customWidth="1"/>
    <col min="15575" max="15575" width="8.85546875" style="5" customWidth="1"/>
    <col min="15576" max="15576" width="9.140625" style="5" customWidth="1"/>
    <col min="15577" max="15577" width="11.85546875" style="5" customWidth="1"/>
    <col min="15578" max="15827" width="9.140625" style="5"/>
    <col min="15828" max="15828" width="6.85546875" style="5" customWidth="1"/>
    <col min="15829" max="15829" width="56.140625" style="5" customWidth="1"/>
    <col min="15830" max="15830" width="61.140625" style="5" customWidth="1"/>
    <col min="15831" max="15831" width="8.85546875" style="5" customWidth="1"/>
    <col min="15832" max="15832" width="9.140625" style="5" customWidth="1"/>
    <col min="15833" max="15833" width="11.85546875" style="5" customWidth="1"/>
    <col min="15834" max="16083" width="9.140625" style="5"/>
    <col min="16084" max="16084" width="6.85546875" style="5" customWidth="1"/>
    <col min="16085" max="16085" width="56.140625" style="5" customWidth="1"/>
    <col min="16086" max="16086" width="61.140625" style="5" customWidth="1"/>
    <col min="16087" max="16087" width="8.85546875" style="5" customWidth="1"/>
    <col min="16088" max="16088" width="9.140625" style="5" customWidth="1"/>
    <col min="16089" max="16089" width="11.85546875" style="5" customWidth="1"/>
    <col min="16090" max="16384" width="9.140625" style="5"/>
  </cols>
  <sheetData>
    <row r="1" spans="1:13" hidden="1" x14ac:dyDescent="0.25">
      <c r="A1" s="67"/>
      <c r="B1" s="68"/>
      <c r="C1" s="68"/>
      <c r="D1" s="69"/>
      <c r="E1" s="69"/>
      <c r="F1" s="114"/>
      <c r="G1" s="100"/>
      <c r="H1" s="70"/>
      <c r="I1" s="133"/>
      <c r="J1" s="134"/>
      <c r="K1" s="71" t="s">
        <v>213</v>
      </c>
    </row>
    <row r="2" spans="1:13" ht="15.75" hidden="1" x14ac:dyDescent="0.25">
      <c r="A2" s="203" t="s">
        <v>214</v>
      </c>
      <c r="B2" s="203"/>
      <c r="C2" s="203"/>
      <c r="D2" s="203"/>
      <c r="E2" s="203"/>
      <c r="F2" s="203"/>
      <c r="G2" s="203"/>
      <c r="H2" s="203"/>
      <c r="I2" s="203"/>
      <c r="J2" s="203"/>
      <c r="K2" s="203"/>
    </row>
    <row r="3" spans="1:13" ht="15.75" hidden="1" x14ac:dyDescent="0.25">
      <c r="A3" s="203" t="s">
        <v>215</v>
      </c>
      <c r="B3" s="203"/>
      <c r="C3" s="203"/>
      <c r="D3" s="203"/>
      <c r="E3" s="203"/>
      <c r="F3" s="203"/>
      <c r="G3" s="203"/>
      <c r="H3" s="203"/>
      <c r="I3" s="203"/>
      <c r="J3" s="203"/>
      <c r="K3" s="203"/>
    </row>
    <row r="4" spans="1:13" hidden="1" x14ac:dyDescent="0.25">
      <c r="A4" s="67"/>
      <c r="B4" s="72"/>
      <c r="C4" s="72"/>
      <c r="D4" s="72"/>
      <c r="E4" s="72"/>
      <c r="F4" s="115"/>
      <c r="G4" s="101"/>
      <c r="H4" s="72"/>
      <c r="I4" s="135"/>
      <c r="J4" s="135"/>
      <c r="K4" s="72"/>
    </row>
    <row r="5" spans="1:13" hidden="1" x14ac:dyDescent="0.25">
      <c r="A5" s="67"/>
      <c r="B5" s="204" t="s">
        <v>216</v>
      </c>
      <c r="C5" s="204"/>
      <c r="D5" s="204"/>
      <c r="E5" s="204"/>
      <c r="F5" s="204"/>
      <c r="G5" s="204"/>
      <c r="H5" s="204"/>
      <c r="I5" s="204"/>
      <c r="J5" s="204"/>
      <c r="K5" s="204"/>
    </row>
    <row r="6" spans="1:13" hidden="1" x14ac:dyDescent="0.25">
      <c r="A6" s="67"/>
      <c r="B6" s="197" t="s">
        <v>217</v>
      </c>
      <c r="C6" s="199"/>
      <c r="D6" s="199"/>
      <c r="E6" s="199"/>
      <c r="F6" s="199"/>
      <c r="G6" s="199"/>
      <c r="H6" s="199"/>
      <c r="I6" s="199"/>
      <c r="J6" s="199"/>
      <c r="K6" s="199"/>
    </row>
    <row r="7" spans="1:13" hidden="1" x14ac:dyDescent="0.25">
      <c r="A7" s="67"/>
      <c r="B7" s="196" t="s">
        <v>218</v>
      </c>
      <c r="C7" s="196"/>
      <c r="D7" s="196"/>
      <c r="E7" s="196"/>
      <c r="F7" s="196"/>
      <c r="G7" s="196"/>
      <c r="H7" s="196"/>
      <c r="I7" s="196"/>
      <c r="J7" s="196"/>
      <c r="K7" s="196"/>
    </row>
    <row r="8" spans="1:13" hidden="1" x14ac:dyDescent="0.25">
      <c r="A8" s="67"/>
      <c r="B8" s="196" t="s">
        <v>219</v>
      </c>
      <c r="C8" s="196"/>
      <c r="D8" s="196"/>
      <c r="E8" s="196"/>
      <c r="F8" s="196"/>
      <c r="G8" s="196"/>
      <c r="H8" s="196"/>
      <c r="I8" s="196"/>
      <c r="J8" s="196"/>
      <c r="K8" s="196"/>
    </row>
    <row r="9" spans="1:13" hidden="1" x14ac:dyDescent="0.25">
      <c r="A9" s="67"/>
      <c r="B9" s="196" t="s">
        <v>373</v>
      </c>
      <c r="C9" s="196"/>
      <c r="D9" s="196"/>
      <c r="E9" s="196"/>
      <c r="F9" s="196"/>
      <c r="G9" s="196"/>
      <c r="H9" s="196"/>
      <c r="I9" s="196"/>
      <c r="J9" s="196"/>
      <c r="K9" s="196"/>
    </row>
    <row r="10" spans="1:13" hidden="1" x14ac:dyDescent="0.25">
      <c r="A10" s="67"/>
      <c r="B10" s="196" t="s">
        <v>220</v>
      </c>
      <c r="C10" s="196"/>
      <c r="D10" s="196"/>
      <c r="E10" s="196"/>
      <c r="F10" s="196"/>
      <c r="G10" s="196"/>
      <c r="H10" s="196"/>
      <c r="I10" s="196"/>
      <c r="J10" s="196"/>
      <c r="K10" s="196"/>
    </row>
    <row r="11" spans="1:13" hidden="1" x14ac:dyDescent="0.25">
      <c r="A11" s="67"/>
      <c r="B11" s="196" t="s">
        <v>221</v>
      </c>
      <c r="C11" s="196"/>
      <c r="D11" s="196"/>
      <c r="E11" s="196"/>
      <c r="F11" s="196"/>
      <c r="G11" s="196"/>
      <c r="H11" s="196"/>
      <c r="I11" s="196"/>
      <c r="J11" s="196"/>
      <c r="K11" s="196"/>
    </row>
    <row r="12" spans="1:13" hidden="1" x14ac:dyDescent="0.25">
      <c r="A12" s="67"/>
      <c r="B12" s="196" t="s">
        <v>222</v>
      </c>
      <c r="C12" s="196"/>
      <c r="D12" s="196"/>
      <c r="E12" s="196"/>
      <c r="F12" s="196"/>
      <c r="G12" s="196"/>
      <c r="H12" s="196"/>
      <c r="I12" s="196"/>
      <c r="J12" s="196"/>
      <c r="K12" s="196"/>
    </row>
    <row r="13" spans="1:13" hidden="1" x14ac:dyDescent="0.25">
      <c r="A13" s="67"/>
      <c r="B13" s="196" t="s">
        <v>232</v>
      </c>
      <c r="C13" s="196"/>
      <c r="D13" s="196"/>
      <c r="E13" s="196"/>
      <c r="F13" s="196"/>
      <c r="G13" s="196"/>
      <c r="H13" s="196"/>
      <c r="I13" s="196"/>
      <c r="J13" s="196"/>
      <c r="K13" s="196"/>
    </row>
    <row r="14" spans="1:13" ht="54.75" hidden="1" customHeight="1" x14ac:dyDescent="0.25">
      <c r="A14" s="67"/>
      <c r="B14" s="197" t="s">
        <v>233</v>
      </c>
      <c r="C14" s="199"/>
      <c r="D14" s="199"/>
      <c r="E14" s="199"/>
      <c r="F14" s="199"/>
      <c r="G14" s="199"/>
      <c r="H14" s="199"/>
      <c r="I14" s="199"/>
      <c r="J14" s="199"/>
      <c r="K14" s="199"/>
    </row>
    <row r="15" spans="1:13" s="99" customFormat="1" ht="30.75" hidden="1" customHeight="1" x14ac:dyDescent="0.25">
      <c r="A15" s="98"/>
      <c r="B15" s="200" t="s">
        <v>234</v>
      </c>
      <c r="C15" s="200"/>
      <c r="D15" s="200"/>
      <c r="E15" s="200"/>
      <c r="F15" s="200"/>
      <c r="G15" s="200"/>
      <c r="H15" s="200"/>
      <c r="I15" s="200"/>
      <c r="J15" s="200"/>
      <c r="K15" s="200"/>
      <c r="L15" s="174"/>
      <c r="M15" s="170"/>
    </row>
    <row r="16" spans="1:13" s="99" customFormat="1" hidden="1" x14ac:dyDescent="0.25">
      <c r="A16" s="98"/>
      <c r="B16" s="201" t="s">
        <v>235</v>
      </c>
      <c r="C16" s="201"/>
      <c r="D16" s="201"/>
      <c r="E16" s="201"/>
      <c r="F16" s="201"/>
      <c r="G16" s="201"/>
      <c r="H16" s="201"/>
      <c r="I16" s="201"/>
      <c r="J16" s="201"/>
      <c r="K16" s="201"/>
      <c r="L16" s="174"/>
      <c r="M16" s="170"/>
    </row>
    <row r="17" spans="1:13" hidden="1" x14ac:dyDescent="0.25">
      <c r="A17" s="67"/>
      <c r="B17" s="196" t="s">
        <v>374</v>
      </c>
      <c r="C17" s="196"/>
      <c r="D17" s="196"/>
      <c r="E17" s="196"/>
      <c r="F17" s="196"/>
      <c r="G17" s="196"/>
      <c r="H17" s="196"/>
      <c r="I17" s="196"/>
      <c r="J17" s="196"/>
      <c r="K17" s="196"/>
    </row>
    <row r="18" spans="1:13" ht="29.25" hidden="1" customHeight="1" x14ac:dyDescent="0.25">
      <c r="A18" s="67"/>
      <c r="B18" s="202" t="s">
        <v>236</v>
      </c>
      <c r="C18" s="202"/>
      <c r="D18" s="202"/>
      <c r="E18" s="202"/>
      <c r="F18" s="202"/>
      <c r="G18" s="202"/>
      <c r="H18" s="202"/>
      <c r="I18" s="202"/>
      <c r="J18" s="202"/>
      <c r="K18" s="202"/>
    </row>
    <row r="19" spans="1:13" hidden="1" x14ac:dyDescent="0.25">
      <c r="A19" s="67"/>
      <c r="B19" s="97"/>
      <c r="C19" s="97"/>
      <c r="D19" s="97"/>
      <c r="E19" s="97"/>
      <c r="F19" s="116"/>
      <c r="G19" s="102"/>
      <c r="H19" s="97"/>
      <c r="I19" s="136"/>
      <c r="J19" s="136"/>
      <c r="K19" s="97"/>
    </row>
    <row r="20" spans="1:13" hidden="1" x14ac:dyDescent="0.25">
      <c r="A20" s="67"/>
      <c r="B20" s="198" t="s">
        <v>223</v>
      </c>
      <c r="C20" s="198"/>
      <c r="D20" s="198"/>
      <c r="E20" s="198"/>
      <c r="F20" s="198"/>
      <c r="G20" s="198"/>
      <c r="H20" s="198"/>
      <c r="I20" s="198"/>
      <c r="J20" s="198"/>
      <c r="K20" s="198"/>
    </row>
    <row r="21" spans="1:13" hidden="1" x14ac:dyDescent="0.25">
      <c r="A21" s="67"/>
      <c r="B21" s="196" t="s">
        <v>224</v>
      </c>
      <c r="C21" s="196"/>
      <c r="D21" s="196"/>
      <c r="E21" s="196"/>
      <c r="F21" s="196"/>
      <c r="G21" s="196"/>
      <c r="H21" s="196"/>
      <c r="I21" s="196"/>
      <c r="J21" s="196"/>
      <c r="K21" s="196"/>
    </row>
    <row r="22" spans="1:13" ht="30.75" hidden="1" customHeight="1" x14ac:dyDescent="0.25">
      <c r="A22" s="67"/>
      <c r="B22" s="196" t="s">
        <v>225</v>
      </c>
      <c r="C22" s="196"/>
      <c r="D22" s="196"/>
      <c r="E22" s="196"/>
      <c r="F22" s="196"/>
      <c r="G22" s="196"/>
      <c r="H22" s="196"/>
      <c r="I22" s="196"/>
      <c r="J22" s="196"/>
      <c r="K22" s="196"/>
    </row>
    <row r="23" spans="1:13" ht="30" hidden="1" customHeight="1" x14ac:dyDescent="0.25">
      <c r="A23" s="67"/>
      <c r="B23" s="197" t="s">
        <v>226</v>
      </c>
      <c r="C23" s="197"/>
      <c r="D23" s="197"/>
      <c r="E23" s="197"/>
      <c r="F23" s="197"/>
      <c r="G23" s="197"/>
      <c r="H23" s="197"/>
      <c r="I23" s="197"/>
      <c r="J23" s="197"/>
      <c r="K23" s="197"/>
    </row>
    <row r="24" spans="1:13" ht="30.75" hidden="1" customHeight="1" x14ac:dyDescent="0.25">
      <c r="A24" s="67"/>
      <c r="B24" s="196" t="s">
        <v>227</v>
      </c>
      <c r="C24" s="196"/>
      <c r="D24" s="196"/>
      <c r="E24" s="196"/>
      <c r="F24" s="196"/>
      <c r="G24" s="196"/>
      <c r="H24" s="196"/>
      <c r="I24" s="196"/>
      <c r="J24" s="196"/>
      <c r="K24" s="196"/>
    </row>
    <row r="25" spans="1:13" hidden="1" x14ac:dyDescent="0.25">
      <c r="A25" s="67"/>
      <c r="B25" s="196" t="s">
        <v>228</v>
      </c>
      <c r="C25" s="196"/>
      <c r="D25" s="196"/>
      <c r="E25" s="196"/>
      <c r="F25" s="196"/>
      <c r="G25" s="196"/>
      <c r="H25" s="196"/>
      <c r="I25" s="196"/>
      <c r="J25" s="196"/>
      <c r="K25" s="196"/>
    </row>
    <row r="26" spans="1:13" ht="30.75" hidden="1" customHeight="1" x14ac:dyDescent="0.25">
      <c r="A26" s="67"/>
      <c r="B26" s="197" t="s">
        <v>229</v>
      </c>
      <c r="C26" s="197"/>
      <c r="D26" s="197"/>
      <c r="E26" s="197"/>
      <c r="F26" s="197"/>
      <c r="G26" s="197"/>
      <c r="H26" s="197"/>
      <c r="I26" s="197"/>
      <c r="J26" s="197"/>
      <c r="K26" s="197"/>
    </row>
    <row r="27" spans="1:13" ht="29.25" hidden="1" customHeight="1" x14ac:dyDescent="0.25">
      <c r="A27" s="67"/>
      <c r="B27" s="196" t="s">
        <v>230</v>
      </c>
      <c r="C27" s="196"/>
      <c r="D27" s="196"/>
      <c r="E27" s="196"/>
      <c r="F27" s="196"/>
      <c r="G27" s="196"/>
      <c r="H27" s="196"/>
      <c r="I27" s="196"/>
      <c r="J27" s="196"/>
      <c r="K27" s="196"/>
    </row>
    <row r="28" spans="1:13" ht="30.75" hidden="1" customHeight="1" x14ac:dyDescent="0.25">
      <c r="A28" s="67"/>
      <c r="B28" s="197" t="s">
        <v>231</v>
      </c>
      <c r="C28" s="197"/>
      <c r="D28" s="197"/>
      <c r="E28" s="197"/>
      <c r="F28" s="197"/>
      <c r="G28" s="197"/>
      <c r="H28" s="197"/>
      <c r="I28" s="197"/>
      <c r="J28" s="197"/>
      <c r="K28" s="197"/>
    </row>
    <row r="29" spans="1:13" hidden="1" x14ac:dyDescent="0.25"/>
    <row r="30" spans="1:13" ht="99.75" x14ac:dyDescent="0.25">
      <c r="A30" s="59" t="s">
        <v>0</v>
      </c>
      <c r="B30" s="60" t="s">
        <v>1</v>
      </c>
      <c r="C30" s="60" t="s">
        <v>2</v>
      </c>
      <c r="D30" s="60" t="s">
        <v>3</v>
      </c>
      <c r="E30" s="60" t="s">
        <v>206</v>
      </c>
      <c r="F30" s="118" t="s">
        <v>208</v>
      </c>
      <c r="G30" s="104" t="s">
        <v>207</v>
      </c>
      <c r="H30" s="60" t="s">
        <v>209</v>
      </c>
      <c r="I30" s="139" t="s">
        <v>210</v>
      </c>
      <c r="J30" s="139" t="s">
        <v>211</v>
      </c>
      <c r="K30" s="60" t="s">
        <v>212</v>
      </c>
      <c r="L30" s="175" t="s">
        <v>376</v>
      </c>
      <c r="M30" s="1" t="s">
        <v>375</v>
      </c>
    </row>
    <row r="31" spans="1:13" s="103" customFormat="1" x14ac:dyDescent="0.25">
      <c r="A31" s="105" t="s">
        <v>4</v>
      </c>
      <c r="B31" s="105">
        <v>2</v>
      </c>
      <c r="C31" s="105">
        <v>3</v>
      </c>
      <c r="D31" s="105">
        <v>4</v>
      </c>
      <c r="E31" s="105">
        <v>5</v>
      </c>
      <c r="F31" s="105">
        <v>6</v>
      </c>
      <c r="G31" s="105">
        <v>7</v>
      </c>
      <c r="H31" s="105">
        <v>8</v>
      </c>
      <c r="I31" s="105">
        <v>9</v>
      </c>
      <c r="J31" s="105">
        <v>10</v>
      </c>
      <c r="K31" s="105">
        <v>11</v>
      </c>
      <c r="L31" s="176"/>
      <c r="M31" s="171"/>
    </row>
    <row r="32" spans="1:13" ht="78" hidden="1" customHeight="1" x14ac:dyDescent="0.25">
      <c r="A32" s="61">
        <v>1</v>
      </c>
      <c r="B32" s="62" t="s">
        <v>16</v>
      </c>
      <c r="C32" s="63" t="s">
        <v>27</v>
      </c>
      <c r="D32" s="64"/>
      <c r="E32" s="65"/>
      <c r="F32" s="120"/>
      <c r="G32" s="106"/>
      <c r="H32" s="66"/>
      <c r="I32" s="141"/>
      <c r="J32" s="142"/>
      <c r="K32" s="8"/>
      <c r="L32" s="176"/>
      <c r="M32" s="2"/>
    </row>
    <row r="33" spans="1:13" hidden="1" x14ac:dyDescent="0.25">
      <c r="A33" s="11" t="s">
        <v>87</v>
      </c>
      <c r="B33" s="8" t="s">
        <v>6</v>
      </c>
      <c r="C33" s="8"/>
      <c r="D33" s="2" t="s">
        <v>5</v>
      </c>
      <c r="E33" s="6">
        <v>180000</v>
      </c>
      <c r="F33" s="119"/>
      <c r="G33" s="105"/>
      <c r="H33" s="17"/>
      <c r="I33" s="143"/>
      <c r="J33" s="144"/>
      <c r="K33" s="28"/>
      <c r="L33" s="176"/>
      <c r="M33" s="2"/>
    </row>
    <row r="34" spans="1:13" hidden="1" x14ac:dyDescent="0.25">
      <c r="A34" s="11" t="s">
        <v>88</v>
      </c>
      <c r="B34" s="8" t="s">
        <v>7</v>
      </c>
      <c r="C34" s="8"/>
      <c r="D34" s="2" t="s">
        <v>5</v>
      </c>
      <c r="E34" s="6">
        <v>26000</v>
      </c>
      <c r="F34" s="119"/>
      <c r="G34" s="105"/>
      <c r="H34" s="17"/>
      <c r="I34" s="143"/>
      <c r="J34" s="144"/>
      <c r="K34" s="28"/>
      <c r="L34" s="176"/>
      <c r="M34" s="2"/>
    </row>
    <row r="35" spans="1:13" hidden="1" x14ac:dyDescent="0.25">
      <c r="A35" s="11" t="s">
        <v>89</v>
      </c>
      <c r="B35" s="8" t="s">
        <v>8</v>
      </c>
      <c r="C35" s="8"/>
      <c r="D35" s="2" t="s">
        <v>5</v>
      </c>
      <c r="E35" s="6">
        <v>20000</v>
      </c>
      <c r="F35" s="119"/>
      <c r="G35" s="105"/>
      <c r="H35" s="17"/>
      <c r="I35" s="143"/>
      <c r="J35" s="144"/>
      <c r="K35" s="28"/>
      <c r="L35" s="176"/>
      <c r="M35" s="2"/>
    </row>
    <row r="36" spans="1:13" hidden="1" x14ac:dyDescent="0.25">
      <c r="A36" s="11" t="s">
        <v>90</v>
      </c>
      <c r="B36" s="8" t="s">
        <v>21</v>
      </c>
      <c r="C36" s="8"/>
      <c r="D36" s="2" t="s">
        <v>5</v>
      </c>
      <c r="E36" s="6">
        <v>60</v>
      </c>
      <c r="F36" s="119"/>
      <c r="G36" s="105"/>
      <c r="H36" s="17"/>
      <c r="I36" s="143"/>
      <c r="J36" s="144"/>
      <c r="K36" s="28"/>
      <c r="L36" s="176"/>
      <c r="M36" s="2"/>
    </row>
    <row r="37" spans="1:13" ht="15" hidden="1" customHeight="1" x14ac:dyDescent="0.25">
      <c r="A37" s="74"/>
      <c r="B37" s="195" t="s">
        <v>237</v>
      </c>
      <c r="C37" s="195"/>
      <c r="D37" s="195"/>
      <c r="E37" s="195"/>
      <c r="F37" s="195"/>
      <c r="G37" s="195"/>
      <c r="H37" s="195"/>
      <c r="I37" s="195"/>
      <c r="J37" s="144"/>
      <c r="K37" s="75"/>
      <c r="L37" s="176"/>
      <c r="M37" s="2"/>
    </row>
    <row r="38" spans="1:13" ht="15" hidden="1" customHeight="1" x14ac:dyDescent="0.25">
      <c r="A38" s="74"/>
      <c r="B38" s="195" t="s">
        <v>238</v>
      </c>
      <c r="C38" s="195"/>
      <c r="D38" s="195"/>
      <c r="E38" s="195"/>
      <c r="F38" s="195"/>
      <c r="G38" s="195"/>
      <c r="H38" s="195"/>
      <c r="I38" s="195"/>
      <c r="J38" s="144"/>
      <c r="K38" s="75"/>
      <c r="L38" s="176"/>
      <c r="M38" s="2"/>
    </row>
    <row r="39" spans="1:13" ht="15" hidden="1" customHeight="1" x14ac:dyDescent="0.25">
      <c r="A39" s="74"/>
      <c r="B39" s="195" t="s">
        <v>239</v>
      </c>
      <c r="C39" s="195"/>
      <c r="D39" s="195"/>
      <c r="E39" s="195"/>
      <c r="F39" s="195"/>
      <c r="G39" s="195"/>
      <c r="H39" s="195"/>
      <c r="I39" s="195"/>
      <c r="J39" s="144"/>
      <c r="K39" s="75"/>
      <c r="L39" s="176"/>
      <c r="M39" s="2"/>
    </row>
    <row r="40" spans="1:13" ht="79.5" hidden="1" customHeight="1" x14ac:dyDescent="0.25">
      <c r="A40" s="1">
        <v>2</v>
      </c>
      <c r="B40" s="3" t="s">
        <v>17</v>
      </c>
      <c r="C40" s="8" t="s">
        <v>27</v>
      </c>
      <c r="D40" s="2"/>
      <c r="E40" s="6"/>
      <c r="F40" s="119"/>
      <c r="G40" s="105"/>
      <c r="H40" s="14"/>
      <c r="I40" s="140"/>
      <c r="J40" s="145"/>
      <c r="K40" s="8"/>
      <c r="L40" s="176"/>
      <c r="M40" s="2"/>
    </row>
    <row r="41" spans="1:13" hidden="1" x14ac:dyDescent="0.25">
      <c r="A41" s="11" t="s">
        <v>91</v>
      </c>
      <c r="B41" s="8" t="s">
        <v>6</v>
      </c>
      <c r="C41" s="8"/>
      <c r="D41" s="2" t="s">
        <v>5</v>
      </c>
      <c r="E41" s="2">
        <v>180000</v>
      </c>
      <c r="F41" s="121"/>
      <c r="G41" s="107"/>
      <c r="H41" s="17"/>
      <c r="I41" s="146"/>
      <c r="J41" s="144"/>
      <c r="K41" s="28"/>
      <c r="L41" s="176"/>
      <c r="M41" s="2"/>
    </row>
    <row r="42" spans="1:13" hidden="1" x14ac:dyDescent="0.25">
      <c r="A42" s="11" t="s">
        <v>92</v>
      </c>
      <c r="B42" s="8" t="s">
        <v>7</v>
      </c>
      <c r="C42" s="8"/>
      <c r="D42" s="2" t="s">
        <v>5</v>
      </c>
      <c r="E42" s="2">
        <v>26000</v>
      </c>
      <c r="F42" s="121"/>
      <c r="G42" s="107"/>
      <c r="H42" s="17"/>
      <c r="I42" s="146"/>
      <c r="J42" s="144"/>
      <c r="K42" s="28"/>
      <c r="L42" s="176"/>
      <c r="M42" s="2"/>
    </row>
    <row r="43" spans="1:13" hidden="1" x14ac:dyDescent="0.25">
      <c r="A43" s="11" t="s">
        <v>93</v>
      </c>
      <c r="B43" s="8" t="s">
        <v>8</v>
      </c>
      <c r="C43" s="8"/>
      <c r="D43" s="2" t="s">
        <v>5</v>
      </c>
      <c r="E43" s="2">
        <v>20000</v>
      </c>
      <c r="F43" s="121"/>
      <c r="G43" s="107"/>
      <c r="H43" s="17"/>
      <c r="I43" s="146"/>
      <c r="J43" s="144"/>
      <c r="K43" s="28"/>
      <c r="L43" s="176"/>
      <c r="M43" s="2"/>
    </row>
    <row r="44" spans="1:13" hidden="1" x14ac:dyDescent="0.25">
      <c r="A44" s="11" t="s">
        <v>94</v>
      </c>
      <c r="B44" s="8" t="s">
        <v>21</v>
      </c>
      <c r="C44" s="8"/>
      <c r="D44" s="2" t="s">
        <v>5</v>
      </c>
      <c r="E44" s="2">
        <v>60</v>
      </c>
      <c r="F44" s="121"/>
      <c r="G44" s="107"/>
      <c r="H44" s="17"/>
      <c r="I44" s="146"/>
      <c r="J44" s="144"/>
      <c r="K44" s="28"/>
      <c r="L44" s="176"/>
      <c r="M44" s="2"/>
    </row>
    <row r="45" spans="1:13" hidden="1" x14ac:dyDescent="0.25">
      <c r="A45" s="74"/>
      <c r="B45" s="195" t="s">
        <v>240</v>
      </c>
      <c r="C45" s="195"/>
      <c r="D45" s="195"/>
      <c r="E45" s="195"/>
      <c r="F45" s="195"/>
      <c r="G45" s="195"/>
      <c r="H45" s="195"/>
      <c r="I45" s="195"/>
      <c r="J45" s="144"/>
      <c r="K45" s="75"/>
      <c r="L45" s="176"/>
      <c r="M45" s="2"/>
    </row>
    <row r="46" spans="1:13" hidden="1" x14ac:dyDescent="0.25">
      <c r="A46" s="74"/>
      <c r="B46" s="195" t="s">
        <v>238</v>
      </c>
      <c r="C46" s="195"/>
      <c r="D46" s="195"/>
      <c r="E46" s="195"/>
      <c r="F46" s="195"/>
      <c r="G46" s="195"/>
      <c r="H46" s="195"/>
      <c r="I46" s="195"/>
      <c r="J46" s="144"/>
      <c r="K46" s="75"/>
      <c r="L46" s="176"/>
      <c r="M46" s="2"/>
    </row>
    <row r="47" spans="1:13" hidden="1" x14ac:dyDescent="0.25">
      <c r="A47" s="74"/>
      <c r="B47" s="195" t="s">
        <v>241</v>
      </c>
      <c r="C47" s="195"/>
      <c r="D47" s="195"/>
      <c r="E47" s="195"/>
      <c r="F47" s="195"/>
      <c r="G47" s="195"/>
      <c r="H47" s="195"/>
      <c r="I47" s="195"/>
      <c r="J47" s="144"/>
      <c r="K47" s="75"/>
      <c r="L47" s="176"/>
      <c r="M47" s="2"/>
    </row>
    <row r="48" spans="1:13" ht="207.75" hidden="1" x14ac:dyDescent="0.25">
      <c r="A48" s="1">
        <v>3</v>
      </c>
      <c r="B48" s="3" t="s">
        <v>18</v>
      </c>
      <c r="C48" s="8" t="s">
        <v>27</v>
      </c>
      <c r="D48" s="2"/>
      <c r="E48" s="6"/>
      <c r="F48" s="119"/>
      <c r="G48" s="105"/>
      <c r="H48" s="14"/>
      <c r="I48" s="140"/>
      <c r="J48" s="145"/>
      <c r="K48" s="8"/>
      <c r="L48" s="176"/>
      <c r="M48" s="2"/>
    </row>
    <row r="49" spans="1:13" hidden="1" x14ac:dyDescent="0.25">
      <c r="A49" s="11" t="s">
        <v>95</v>
      </c>
      <c r="B49" s="8" t="s">
        <v>6</v>
      </c>
      <c r="C49" s="8"/>
      <c r="D49" s="2" t="s">
        <v>5</v>
      </c>
      <c r="E49" s="6">
        <v>90000</v>
      </c>
      <c r="F49" s="121"/>
      <c r="G49" s="107"/>
      <c r="H49" s="17"/>
      <c r="I49" s="146"/>
      <c r="J49" s="144"/>
      <c r="K49" s="8"/>
      <c r="L49" s="176"/>
      <c r="M49" s="2"/>
    </row>
    <row r="50" spans="1:13" hidden="1" x14ac:dyDescent="0.25">
      <c r="A50" s="11" t="s">
        <v>96</v>
      </c>
      <c r="B50" s="8" t="s">
        <v>7</v>
      </c>
      <c r="C50" s="8"/>
      <c r="D50" s="2" t="s">
        <v>5</v>
      </c>
      <c r="E50" s="6">
        <v>26000</v>
      </c>
      <c r="F50" s="121"/>
      <c r="G50" s="107"/>
      <c r="H50" s="17"/>
      <c r="I50" s="146"/>
      <c r="J50" s="144"/>
      <c r="K50" s="8"/>
      <c r="L50" s="176"/>
      <c r="M50" s="2"/>
    </row>
    <row r="51" spans="1:13" hidden="1" x14ac:dyDescent="0.25">
      <c r="A51" s="11" t="s">
        <v>97</v>
      </c>
      <c r="B51" s="8" t="s">
        <v>8</v>
      </c>
      <c r="C51" s="8"/>
      <c r="D51" s="2" t="s">
        <v>5</v>
      </c>
      <c r="E51" s="6">
        <v>20000</v>
      </c>
      <c r="F51" s="121"/>
      <c r="G51" s="107"/>
      <c r="H51" s="17"/>
      <c r="I51" s="146"/>
      <c r="J51" s="144"/>
      <c r="K51" s="8"/>
      <c r="L51" s="176"/>
      <c r="M51" s="2"/>
    </row>
    <row r="52" spans="1:13" hidden="1" x14ac:dyDescent="0.25">
      <c r="A52" s="11" t="s">
        <v>98</v>
      </c>
      <c r="B52" s="8" t="s">
        <v>21</v>
      </c>
      <c r="C52" s="8"/>
      <c r="D52" s="2" t="s">
        <v>5</v>
      </c>
      <c r="E52" s="2">
        <v>60</v>
      </c>
      <c r="F52" s="121"/>
      <c r="G52" s="107"/>
      <c r="H52" s="17"/>
      <c r="I52" s="146"/>
      <c r="J52" s="144"/>
      <c r="K52" s="8"/>
      <c r="L52" s="176"/>
      <c r="M52" s="2"/>
    </row>
    <row r="53" spans="1:13" hidden="1" x14ac:dyDescent="0.25">
      <c r="A53" s="11"/>
      <c r="B53" s="195" t="s">
        <v>242</v>
      </c>
      <c r="C53" s="195"/>
      <c r="D53" s="195"/>
      <c r="E53" s="195"/>
      <c r="F53" s="195"/>
      <c r="G53" s="195"/>
      <c r="H53" s="195"/>
      <c r="I53" s="195"/>
      <c r="J53" s="144"/>
      <c r="K53" s="8"/>
      <c r="L53" s="176"/>
      <c r="M53" s="2"/>
    </row>
    <row r="54" spans="1:13" hidden="1" x14ac:dyDescent="0.25">
      <c r="A54" s="11"/>
      <c r="B54" s="195" t="s">
        <v>238</v>
      </c>
      <c r="C54" s="195"/>
      <c r="D54" s="195"/>
      <c r="E54" s="195"/>
      <c r="F54" s="195"/>
      <c r="G54" s="195"/>
      <c r="H54" s="195"/>
      <c r="I54" s="195"/>
      <c r="J54" s="144"/>
      <c r="K54" s="8"/>
      <c r="L54" s="176"/>
      <c r="M54" s="2"/>
    </row>
    <row r="55" spans="1:13" hidden="1" x14ac:dyDescent="0.25">
      <c r="A55" s="11"/>
      <c r="B55" s="195" t="s">
        <v>243</v>
      </c>
      <c r="C55" s="195"/>
      <c r="D55" s="195"/>
      <c r="E55" s="195"/>
      <c r="F55" s="195"/>
      <c r="G55" s="195"/>
      <c r="H55" s="195"/>
      <c r="I55" s="195"/>
      <c r="J55" s="144"/>
      <c r="K55" s="8"/>
      <c r="L55" s="176"/>
      <c r="M55" s="2"/>
    </row>
    <row r="56" spans="1:13" ht="79.5" hidden="1" customHeight="1" x14ac:dyDescent="0.25">
      <c r="A56" s="1">
        <v>4</v>
      </c>
      <c r="B56" s="3" t="s">
        <v>19</v>
      </c>
      <c r="C56" s="8" t="s">
        <v>27</v>
      </c>
      <c r="D56" s="2"/>
      <c r="E56" s="2"/>
      <c r="F56" s="119"/>
      <c r="G56" s="105"/>
      <c r="H56" s="14"/>
      <c r="I56" s="140"/>
      <c r="J56" s="145"/>
      <c r="K56" s="8"/>
      <c r="L56" s="176"/>
      <c r="M56" s="2"/>
    </row>
    <row r="57" spans="1:13" hidden="1" x14ac:dyDescent="0.25">
      <c r="A57" s="11" t="s">
        <v>99</v>
      </c>
      <c r="B57" s="8" t="s">
        <v>6</v>
      </c>
      <c r="C57" s="8"/>
      <c r="D57" s="2" t="s">
        <v>5</v>
      </c>
      <c r="E57" s="2">
        <v>90000</v>
      </c>
      <c r="F57" s="121"/>
      <c r="G57" s="107"/>
      <c r="H57" s="17"/>
      <c r="I57" s="146"/>
      <c r="J57" s="144"/>
      <c r="K57" s="8"/>
      <c r="L57" s="176"/>
      <c r="M57" s="2"/>
    </row>
    <row r="58" spans="1:13" hidden="1" x14ac:dyDescent="0.25">
      <c r="A58" s="11" t="s">
        <v>100</v>
      </c>
      <c r="B58" s="8" t="s">
        <v>7</v>
      </c>
      <c r="C58" s="8"/>
      <c r="D58" s="2" t="s">
        <v>5</v>
      </c>
      <c r="E58" s="2">
        <v>26000</v>
      </c>
      <c r="F58" s="121"/>
      <c r="G58" s="107"/>
      <c r="H58" s="17"/>
      <c r="I58" s="146"/>
      <c r="J58" s="144"/>
      <c r="K58" s="8"/>
      <c r="L58" s="176"/>
      <c r="M58" s="2"/>
    </row>
    <row r="59" spans="1:13" hidden="1" x14ac:dyDescent="0.25">
      <c r="A59" s="11" t="s">
        <v>101</v>
      </c>
      <c r="B59" s="8" t="s">
        <v>8</v>
      </c>
      <c r="C59" s="8"/>
      <c r="D59" s="2" t="s">
        <v>5</v>
      </c>
      <c r="E59" s="2">
        <v>20000</v>
      </c>
      <c r="F59" s="121"/>
      <c r="G59" s="107"/>
      <c r="H59" s="17"/>
      <c r="I59" s="146"/>
      <c r="J59" s="144"/>
      <c r="K59" s="8"/>
      <c r="L59" s="176"/>
      <c r="M59" s="2"/>
    </row>
    <row r="60" spans="1:13" hidden="1" x14ac:dyDescent="0.25">
      <c r="A60" s="11" t="s">
        <v>102</v>
      </c>
      <c r="B60" s="8" t="s">
        <v>21</v>
      </c>
      <c r="C60" s="8"/>
      <c r="D60" s="2" t="s">
        <v>5</v>
      </c>
      <c r="E60" s="2">
        <v>60</v>
      </c>
      <c r="F60" s="121"/>
      <c r="G60" s="107"/>
      <c r="H60" s="17"/>
      <c r="I60" s="146"/>
      <c r="J60" s="144"/>
      <c r="K60" s="8"/>
      <c r="L60" s="176"/>
      <c r="M60" s="2"/>
    </row>
    <row r="61" spans="1:13" hidden="1" x14ac:dyDescent="0.25">
      <c r="A61" s="74"/>
      <c r="B61" s="195" t="s">
        <v>244</v>
      </c>
      <c r="C61" s="195"/>
      <c r="D61" s="195"/>
      <c r="E61" s="195"/>
      <c r="F61" s="195"/>
      <c r="G61" s="195"/>
      <c r="H61" s="195"/>
      <c r="I61" s="195"/>
      <c r="J61" s="144"/>
      <c r="K61" s="75"/>
      <c r="L61" s="176"/>
      <c r="M61" s="2"/>
    </row>
    <row r="62" spans="1:13" hidden="1" x14ac:dyDescent="0.25">
      <c r="A62" s="74"/>
      <c r="B62" s="195" t="s">
        <v>238</v>
      </c>
      <c r="C62" s="195"/>
      <c r="D62" s="195"/>
      <c r="E62" s="195"/>
      <c r="F62" s="195"/>
      <c r="G62" s="195"/>
      <c r="H62" s="195"/>
      <c r="I62" s="195"/>
      <c r="J62" s="144"/>
      <c r="K62" s="75"/>
      <c r="L62" s="176"/>
      <c r="M62" s="2"/>
    </row>
    <row r="63" spans="1:13" hidden="1" x14ac:dyDescent="0.25">
      <c r="A63" s="74"/>
      <c r="B63" s="195" t="s">
        <v>245</v>
      </c>
      <c r="C63" s="195"/>
      <c r="D63" s="195"/>
      <c r="E63" s="195"/>
      <c r="F63" s="195"/>
      <c r="G63" s="195"/>
      <c r="H63" s="195"/>
      <c r="I63" s="195"/>
      <c r="J63" s="144"/>
      <c r="K63" s="75"/>
      <c r="L63" s="176"/>
      <c r="M63" s="2"/>
    </row>
    <row r="64" spans="1:13" ht="111" hidden="1" customHeight="1" x14ac:dyDescent="0.25">
      <c r="A64" s="1">
        <v>5</v>
      </c>
      <c r="B64" s="3" t="s">
        <v>9</v>
      </c>
      <c r="C64" s="8" t="s">
        <v>10</v>
      </c>
      <c r="D64" s="2" t="s">
        <v>5</v>
      </c>
      <c r="E64" s="2">
        <v>600000</v>
      </c>
      <c r="F64" s="119"/>
      <c r="G64" s="105"/>
      <c r="H64" s="58"/>
      <c r="I64" s="140"/>
      <c r="J64" s="147"/>
      <c r="K64" s="8"/>
      <c r="L64" s="176"/>
      <c r="M64" s="2"/>
    </row>
    <row r="65" spans="1:13" ht="30" hidden="1" x14ac:dyDescent="0.25">
      <c r="A65" s="1">
        <v>6</v>
      </c>
      <c r="B65" s="3" t="s">
        <v>11</v>
      </c>
      <c r="C65" s="8" t="s">
        <v>20</v>
      </c>
      <c r="D65" s="2" t="s">
        <v>5</v>
      </c>
      <c r="E65" s="6">
        <v>30</v>
      </c>
      <c r="F65" s="119"/>
      <c r="G65" s="108"/>
      <c r="H65" s="19"/>
      <c r="I65" s="148"/>
      <c r="J65" s="144"/>
      <c r="K65" s="8"/>
      <c r="L65" s="176"/>
      <c r="M65" s="2"/>
    </row>
    <row r="66" spans="1:13" ht="60" hidden="1" x14ac:dyDescent="0.25">
      <c r="A66" s="1">
        <v>7</v>
      </c>
      <c r="B66" s="3" t="s">
        <v>12</v>
      </c>
      <c r="C66" s="4" t="s">
        <v>22</v>
      </c>
      <c r="D66" s="10" t="s">
        <v>5</v>
      </c>
      <c r="E66" s="6">
        <v>425</v>
      </c>
      <c r="F66" s="119"/>
      <c r="G66" s="108"/>
      <c r="H66" s="17"/>
      <c r="I66" s="149"/>
      <c r="J66" s="144"/>
      <c r="K66" s="8"/>
      <c r="L66" s="176"/>
      <c r="M66" s="2"/>
    </row>
    <row r="67" spans="1:13" ht="49.5" hidden="1" customHeight="1" x14ac:dyDescent="0.25">
      <c r="A67" s="1">
        <v>8</v>
      </c>
      <c r="B67" s="3" t="s">
        <v>13</v>
      </c>
      <c r="C67" s="4" t="s">
        <v>23</v>
      </c>
      <c r="D67" s="10" t="s">
        <v>5</v>
      </c>
      <c r="E67" s="7">
        <v>20</v>
      </c>
      <c r="F67" s="119"/>
      <c r="G67" s="108"/>
      <c r="H67" s="17"/>
      <c r="I67" s="148"/>
      <c r="J67" s="144"/>
      <c r="K67" s="8"/>
      <c r="L67" s="176"/>
      <c r="M67" s="2"/>
    </row>
    <row r="68" spans="1:13" ht="30" hidden="1" x14ac:dyDescent="0.25">
      <c r="A68" s="1">
        <v>9</v>
      </c>
      <c r="B68" s="3" t="s">
        <v>14</v>
      </c>
      <c r="C68" s="4" t="s">
        <v>24</v>
      </c>
      <c r="D68" s="2" t="s">
        <v>5</v>
      </c>
      <c r="E68" s="6">
        <v>70</v>
      </c>
      <c r="F68" s="119"/>
      <c r="G68" s="108"/>
      <c r="H68" s="17"/>
      <c r="I68" s="148"/>
      <c r="J68" s="144"/>
      <c r="K68" s="8"/>
      <c r="L68" s="176"/>
      <c r="M68" s="2"/>
    </row>
    <row r="69" spans="1:13" hidden="1" x14ac:dyDescent="0.25">
      <c r="A69" s="1">
        <v>10</v>
      </c>
      <c r="B69" s="3" t="s">
        <v>15</v>
      </c>
      <c r="C69" s="8" t="s">
        <v>26</v>
      </c>
      <c r="D69" s="2" t="s">
        <v>25</v>
      </c>
      <c r="E69" s="6">
        <v>3</v>
      </c>
      <c r="F69" s="119"/>
      <c r="G69" s="105"/>
      <c r="H69" s="25"/>
      <c r="I69" s="150"/>
      <c r="J69" s="145"/>
      <c r="K69" s="8"/>
      <c r="L69" s="176"/>
      <c r="M69" s="2"/>
    </row>
    <row r="70" spans="1:13" s="20" customFormat="1" ht="90" hidden="1" x14ac:dyDescent="0.25">
      <c r="A70" s="54">
        <v>11</v>
      </c>
      <c r="B70" s="27" t="s">
        <v>28</v>
      </c>
      <c r="C70" s="28" t="s">
        <v>35</v>
      </c>
      <c r="D70" s="21"/>
      <c r="E70" s="21"/>
      <c r="F70" s="122"/>
      <c r="G70" s="109"/>
      <c r="H70" s="24"/>
      <c r="I70" s="151"/>
      <c r="J70" s="163"/>
      <c r="K70" s="73"/>
      <c r="L70" s="177"/>
      <c r="M70" s="172"/>
    </row>
    <row r="71" spans="1:13" s="16" customFormat="1" ht="45" hidden="1" x14ac:dyDescent="0.25">
      <c r="A71" s="53" t="s">
        <v>103</v>
      </c>
      <c r="B71" s="28" t="s">
        <v>29</v>
      </c>
      <c r="C71" s="13" t="s">
        <v>32</v>
      </c>
      <c r="D71" s="29" t="s">
        <v>5</v>
      </c>
      <c r="E71" s="30">
        <v>1000</v>
      </c>
      <c r="F71" s="123"/>
      <c r="G71" s="110"/>
      <c r="H71" s="22"/>
      <c r="I71" s="152"/>
      <c r="J71" s="147"/>
      <c r="K71" s="21"/>
      <c r="L71" s="178"/>
      <c r="M71" s="23"/>
    </row>
    <row r="72" spans="1:13" s="16" customFormat="1" ht="45" hidden="1" x14ac:dyDescent="0.25">
      <c r="A72" s="53" t="s">
        <v>104</v>
      </c>
      <c r="B72" s="8" t="s">
        <v>30</v>
      </c>
      <c r="C72" s="8" t="s">
        <v>33</v>
      </c>
      <c r="D72" s="29" t="s">
        <v>5</v>
      </c>
      <c r="E72" s="2">
        <v>500</v>
      </c>
      <c r="F72" s="123"/>
      <c r="G72" s="110"/>
      <c r="H72" s="22"/>
      <c r="I72" s="152"/>
      <c r="J72" s="147"/>
      <c r="K72" s="21"/>
      <c r="L72" s="178"/>
      <c r="M72" s="23"/>
    </row>
    <row r="73" spans="1:13" s="16" customFormat="1" ht="45" hidden="1" x14ac:dyDescent="0.25">
      <c r="A73" s="53" t="s">
        <v>105</v>
      </c>
      <c r="B73" s="28" t="s">
        <v>31</v>
      </c>
      <c r="C73" s="8" t="s">
        <v>32</v>
      </c>
      <c r="D73" s="18" t="s">
        <v>5</v>
      </c>
      <c r="E73" s="2">
        <v>1000</v>
      </c>
      <c r="F73" s="123"/>
      <c r="G73" s="110"/>
      <c r="H73" s="22"/>
      <c r="I73" s="152"/>
      <c r="J73" s="147"/>
      <c r="K73" s="21"/>
      <c r="L73" s="178"/>
      <c r="M73" s="23"/>
    </row>
    <row r="74" spans="1:13" ht="14.25" hidden="1" customHeight="1" x14ac:dyDescent="0.25">
      <c r="A74" s="53" t="s">
        <v>106</v>
      </c>
      <c r="B74" s="8" t="s">
        <v>34</v>
      </c>
      <c r="C74" s="8"/>
      <c r="D74" s="18" t="s">
        <v>5</v>
      </c>
      <c r="E74" s="2">
        <v>20</v>
      </c>
      <c r="F74" s="121"/>
      <c r="G74" s="107"/>
      <c r="H74" s="15"/>
      <c r="I74" s="153"/>
      <c r="J74" s="145"/>
      <c r="K74" s="8"/>
      <c r="L74" s="176"/>
      <c r="M74" s="2"/>
    </row>
    <row r="75" spans="1:13" ht="14.25" hidden="1" customHeight="1" x14ac:dyDescent="0.25">
      <c r="A75" s="76"/>
      <c r="B75" s="195" t="s">
        <v>246</v>
      </c>
      <c r="C75" s="195"/>
      <c r="D75" s="195"/>
      <c r="E75" s="195"/>
      <c r="F75" s="195"/>
      <c r="G75" s="195"/>
      <c r="H75" s="195"/>
      <c r="I75" s="195"/>
      <c r="J75" s="154"/>
      <c r="K75" s="75"/>
      <c r="L75" s="176"/>
      <c r="M75" s="2"/>
    </row>
    <row r="76" spans="1:13" ht="14.25" hidden="1" customHeight="1" x14ac:dyDescent="0.25">
      <c r="A76" s="76"/>
      <c r="B76" s="195" t="s">
        <v>238</v>
      </c>
      <c r="C76" s="195"/>
      <c r="D76" s="195"/>
      <c r="E76" s="195"/>
      <c r="F76" s="195"/>
      <c r="G76" s="195"/>
      <c r="H76" s="195"/>
      <c r="I76" s="195"/>
      <c r="J76" s="154"/>
      <c r="K76" s="75"/>
      <c r="L76" s="176"/>
      <c r="M76" s="2"/>
    </row>
    <row r="77" spans="1:13" ht="14.25" hidden="1" customHeight="1" x14ac:dyDescent="0.25">
      <c r="A77" s="76"/>
      <c r="B77" s="195" t="s">
        <v>247</v>
      </c>
      <c r="C77" s="195"/>
      <c r="D77" s="195"/>
      <c r="E77" s="195"/>
      <c r="F77" s="195"/>
      <c r="G77" s="195"/>
      <c r="H77" s="195"/>
      <c r="I77" s="195"/>
      <c r="J77" s="154"/>
      <c r="K77" s="75" t="s">
        <v>377</v>
      </c>
      <c r="L77" s="176"/>
      <c r="M77" s="2"/>
    </row>
    <row r="78" spans="1:13" hidden="1" x14ac:dyDescent="0.25">
      <c r="A78" s="52" t="s">
        <v>110</v>
      </c>
      <c r="B78" s="42" t="s">
        <v>36</v>
      </c>
      <c r="C78" s="31"/>
      <c r="D78" s="41"/>
      <c r="E78" s="2"/>
      <c r="F78" s="121"/>
      <c r="G78" s="107"/>
      <c r="H78" s="15"/>
      <c r="I78" s="153"/>
      <c r="J78" s="145"/>
      <c r="K78" s="8"/>
      <c r="L78" s="176"/>
      <c r="M78" s="2"/>
    </row>
    <row r="79" spans="1:13" ht="45.75" hidden="1" customHeight="1" x14ac:dyDescent="0.25">
      <c r="A79" s="11" t="s">
        <v>111</v>
      </c>
      <c r="B79" s="15" t="s">
        <v>37</v>
      </c>
      <c r="C79" s="15" t="s">
        <v>192</v>
      </c>
      <c r="D79" s="18" t="s">
        <v>185</v>
      </c>
      <c r="E79" s="46">
        <v>1</v>
      </c>
      <c r="F79" s="124"/>
      <c r="G79" s="109"/>
      <c r="H79" s="15"/>
      <c r="I79" s="153"/>
      <c r="J79" s="145"/>
      <c r="K79" s="8"/>
      <c r="L79" s="176"/>
      <c r="M79" s="2"/>
    </row>
    <row r="80" spans="1:13" ht="45" hidden="1" customHeight="1" x14ac:dyDescent="0.25">
      <c r="A80" s="11" t="s">
        <v>112</v>
      </c>
      <c r="B80" s="15" t="s">
        <v>38</v>
      </c>
      <c r="C80" s="15" t="s">
        <v>191</v>
      </c>
      <c r="D80" s="18" t="s">
        <v>185</v>
      </c>
      <c r="E80" s="46">
        <v>1</v>
      </c>
      <c r="F80" s="124"/>
      <c r="G80" s="109"/>
      <c r="H80" s="15"/>
      <c r="I80" s="153"/>
      <c r="J80" s="145"/>
      <c r="K80" s="8"/>
      <c r="L80" s="176"/>
      <c r="M80" s="2"/>
    </row>
    <row r="81" spans="1:15" ht="47.25" hidden="1" customHeight="1" x14ac:dyDescent="0.25">
      <c r="A81" s="11" t="s">
        <v>113</v>
      </c>
      <c r="B81" s="15" t="s">
        <v>39</v>
      </c>
      <c r="C81" s="15" t="s">
        <v>190</v>
      </c>
      <c r="D81" s="18" t="s">
        <v>185</v>
      </c>
      <c r="E81" s="46">
        <v>1</v>
      </c>
      <c r="F81" s="124"/>
      <c r="G81" s="109"/>
      <c r="H81" s="15"/>
      <c r="I81" s="153"/>
      <c r="J81" s="145"/>
      <c r="K81" s="8"/>
      <c r="L81" s="176"/>
      <c r="M81" s="2"/>
    </row>
    <row r="82" spans="1:15" ht="47.25" hidden="1" customHeight="1" x14ac:dyDescent="0.25">
      <c r="A82" s="11" t="s">
        <v>114</v>
      </c>
      <c r="B82" s="15" t="s">
        <v>40</v>
      </c>
      <c r="C82" s="15" t="s">
        <v>189</v>
      </c>
      <c r="D82" s="18" t="s">
        <v>185</v>
      </c>
      <c r="E82" s="46">
        <v>1</v>
      </c>
      <c r="F82" s="124"/>
      <c r="G82" s="109"/>
      <c r="H82" s="15"/>
      <c r="I82" s="153"/>
      <c r="J82" s="145"/>
      <c r="K82" s="8"/>
      <c r="L82" s="176"/>
      <c r="M82" s="2"/>
    </row>
    <row r="83" spans="1:15" ht="48" hidden="1" customHeight="1" x14ac:dyDescent="0.25">
      <c r="A83" s="11" t="s">
        <v>115</v>
      </c>
      <c r="B83" s="43" t="s">
        <v>41</v>
      </c>
      <c r="C83" s="32" t="s">
        <v>170</v>
      </c>
      <c r="D83" s="18" t="s">
        <v>181</v>
      </c>
      <c r="E83" s="2">
        <v>5500</v>
      </c>
      <c r="F83" s="124"/>
      <c r="G83" s="109"/>
      <c r="H83" s="15"/>
      <c r="I83" s="153"/>
      <c r="J83" s="145"/>
      <c r="K83" s="8"/>
      <c r="L83" s="176"/>
      <c r="M83" s="2"/>
    </row>
    <row r="84" spans="1:15" ht="45" hidden="1" x14ac:dyDescent="0.25">
      <c r="A84" s="11" t="s">
        <v>116</v>
      </c>
      <c r="B84" s="15" t="s">
        <v>85</v>
      </c>
      <c r="C84" s="15" t="s">
        <v>161</v>
      </c>
      <c r="D84" s="18" t="s">
        <v>5</v>
      </c>
      <c r="E84" s="2">
        <v>300</v>
      </c>
      <c r="F84" s="124"/>
      <c r="G84" s="109"/>
      <c r="H84" s="15"/>
      <c r="I84" s="153"/>
      <c r="J84" s="145"/>
      <c r="K84" s="8"/>
      <c r="L84" s="176"/>
      <c r="M84" s="2"/>
    </row>
    <row r="85" spans="1:15" hidden="1" x14ac:dyDescent="0.25">
      <c r="A85" s="74"/>
      <c r="B85" s="195" t="s">
        <v>248</v>
      </c>
      <c r="C85" s="195"/>
      <c r="D85" s="195"/>
      <c r="E85" s="195"/>
      <c r="F85" s="195"/>
      <c r="G85" s="195"/>
      <c r="H85" s="195"/>
      <c r="I85" s="195"/>
      <c r="J85" s="154"/>
      <c r="K85" s="75"/>
      <c r="L85" s="176"/>
      <c r="M85" s="2"/>
    </row>
    <row r="86" spans="1:15" hidden="1" x14ac:dyDescent="0.25">
      <c r="A86" s="74"/>
      <c r="B86" s="195" t="s">
        <v>238</v>
      </c>
      <c r="C86" s="195"/>
      <c r="D86" s="195"/>
      <c r="E86" s="195"/>
      <c r="F86" s="195"/>
      <c r="G86" s="195"/>
      <c r="H86" s="195"/>
      <c r="I86" s="195"/>
      <c r="J86" s="154"/>
      <c r="K86" s="75" t="s">
        <v>378</v>
      </c>
      <c r="L86" s="176"/>
      <c r="M86" s="2"/>
    </row>
    <row r="87" spans="1:15" hidden="1" x14ac:dyDescent="0.25">
      <c r="A87" s="74"/>
      <c r="B87" s="195" t="s">
        <v>249</v>
      </c>
      <c r="C87" s="195"/>
      <c r="D87" s="195"/>
      <c r="E87" s="195"/>
      <c r="F87" s="195"/>
      <c r="G87" s="195"/>
      <c r="H87" s="195"/>
      <c r="I87" s="195"/>
      <c r="J87" s="154"/>
      <c r="K87" s="75"/>
      <c r="L87" s="176"/>
      <c r="M87" s="2"/>
    </row>
    <row r="88" spans="1:15" x14ac:dyDescent="0.25">
      <c r="A88" s="52" t="s">
        <v>117</v>
      </c>
      <c r="B88" s="14" t="s">
        <v>42</v>
      </c>
      <c r="C88" s="8"/>
      <c r="D88" s="10"/>
      <c r="E88" s="10"/>
      <c r="F88" s="125"/>
      <c r="G88" s="109"/>
      <c r="H88" s="15"/>
      <c r="I88" s="153"/>
      <c r="J88" s="145"/>
      <c r="K88" s="8"/>
      <c r="L88" s="176"/>
      <c r="M88" s="2"/>
    </row>
    <row r="89" spans="1:15" x14ac:dyDescent="0.25">
      <c r="A89" s="11" t="s">
        <v>118</v>
      </c>
      <c r="B89" s="15" t="s">
        <v>43</v>
      </c>
      <c r="C89" s="8" t="s">
        <v>168</v>
      </c>
      <c r="D89" s="2" t="s">
        <v>181</v>
      </c>
      <c r="E89" s="2">
        <v>1500</v>
      </c>
      <c r="F89" s="124">
        <f>L89/M89</f>
        <v>5.1999999999999998E-2</v>
      </c>
      <c r="G89" s="109">
        <v>5</v>
      </c>
      <c r="H89" s="15">
        <f>F89*(1+G89/100)</f>
        <v>5.4600000000000003E-2</v>
      </c>
      <c r="I89" s="153">
        <f>F89*E89</f>
        <v>78</v>
      </c>
      <c r="J89" s="145">
        <f>H89*E89</f>
        <v>81.900000000000006</v>
      </c>
      <c r="K89" s="164" t="s">
        <v>377</v>
      </c>
      <c r="L89" s="176">
        <v>26</v>
      </c>
      <c r="M89" s="2">
        <v>500</v>
      </c>
      <c r="N89" s="5">
        <f>I89*1</f>
        <v>78</v>
      </c>
      <c r="O89" s="5">
        <f>J89*1</f>
        <v>81.900000000000006</v>
      </c>
    </row>
    <row r="90" spans="1:15" ht="30" x14ac:dyDescent="0.25">
      <c r="A90" s="11" t="s">
        <v>119</v>
      </c>
      <c r="B90" s="15" t="s">
        <v>44</v>
      </c>
      <c r="C90" s="8" t="s">
        <v>392</v>
      </c>
      <c r="D90" s="2" t="s">
        <v>393</v>
      </c>
      <c r="E90" s="2">
        <v>15</v>
      </c>
      <c r="F90" s="124">
        <v>16</v>
      </c>
      <c r="G90" s="109">
        <v>5</v>
      </c>
      <c r="H90" s="15">
        <f>F90*(1+G90/100)</f>
        <v>16.8</v>
      </c>
      <c r="I90" s="153">
        <f>F90*E90</f>
        <v>240</v>
      </c>
      <c r="J90" s="145">
        <f>H90*E90</f>
        <v>252</v>
      </c>
      <c r="K90" s="164" t="s">
        <v>378</v>
      </c>
      <c r="L90" s="176">
        <v>16</v>
      </c>
      <c r="M90" s="2">
        <v>10</v>
      </c>
      <c r="N90" s="5">
        <f t="shared" ref="N90:N144" si="0">I90*1</f>
        <v>240</v>
      </c>
      <c r="O90" s="5">
        <f t="shared" ref="O90:O144" si="1">J90*1</f>
        <v>252</v>
      </c>
    </row>
    <row r="91" spans="1:15" x14ac:dyDescent="0.25">
      <c r="A91" s="74"/>
      <c r="B91" s="195" t="s">
        <v>250</v>
      </c>
      <c r="C91" s="195"/>
      <c r="D91" s="195"/>
      <c r="E91" s="195"/>
      <c r="F91" s="195"/>
      <c r="G91" s="195"/>
      <c r="H91" s="195"/>
      <c r="I91" s="195"/>
      <c r="J91" s="205">
        <f>SUM(I89:I90)</f>
        <v>318</v>
      </c>
      <c r="K91" s="75"/>
      <c r="L91" s="176"/>
      <c r="M91" s="2"/>
      <c r="N91" s="5">
        <f t="shared" si="0"/>
        <v>0</v>
      </c>
    </row>
    <row r="92" spans="1:15" x14ac:dyDescent="0.25">
      <c r="A92" s="74"/>
      <c r="B92" s="195" t="s">
        <v>238</v>
      </c>
      <c r="C92" s="195"/>
      <c r="D92" s="195"/>
      <c r="E92" s="195"/>
      <c r="F92" s="195"/>
      <c r="G92" s="195"/>
      <c r="H92" s="195"/>
      <c r="I92" s="195"/>
      <c r="J92" s="205">
        <f>J93-J91</f>
        <v>15.899999999999977</v>
      </c>
      <c r="K92" s="8"/>
      <c r="L92" s="176"/>
      <c r="M92" s="2"/>
      <c r="N92" s="5">
        <f t="shared" si="0"/>
        <v>0</v>
      </c>
    </row>
    <row r="93" spans="1:15" x14ac:dyDescent="0.25">
      <c r="A93" s="74"/>
      <c r="B93" s="195" t="s">
        <v>251</v>
      </c>
      <c r="C93" s="195"/>
      <c r="D93" s="195"/>
      <c r="E93" s="195"/>
      <c r="F93" s="195"/>
      <c r="G93" s="195"/>
      <c r="H93" s="195"/>
      <c r="I93" s="195"/>
      <c r="J93" s="205">
        <f>SUM(J89:J90)</f>
        <v>333.9</v>
      </c>
      <c r="K93" s="8"/>
      <c r="L93" s="176"/>
      <c r="M93" s="2"/>
      <c r="N93" s="5">
        <f t="shared" si="0"/>
        <v>0</v>
      </c>
    </row>
    <row r="94" spans="1:15" ht="30" x14ac:dyDescent="0.25">
      <c r="A94" s="52" t="s">
        <v>120</v>
      </c>
      <c r="B94" s="14" t="s">
        <v>45</v>
      </c>
      <c r="C94" s="33" t="s">
        <v>46</v>
      </c>
      <c r="D94" s="26"/>
      <c r="E94" s="46"/>
      <c r="F94" s="126"/>
      <c r="G94" s="109"/>
      <c r="H94" s="15"/>
      <c r="I94" s="153"/>
      <c r="J94" s="145"/>
      <c r="K94" s="8"/>
      <c r="L94" s="176"/>
      <c r="M94" s="2"/>
      <c r="N94" s="5">
        <f t="shared" si="0"/>
        <v>0</v>
      </c>
    </row>
    <row r="95" spans="1:15" x14ac:dyDescent="0.25">
      <c r="A95" s="11" t="s">
        <v>121</v>
      </c>
      <c r="B95" s="8" t="s">
        <v>47</v>
      </c>
      <c r="C95" s="8" t="s">
        <v>168</v>
      </c>
      <c r="D95" s="2" t="s">
        <v>181</v>
      </c>
      <c r="E95" s="2">
        <v>3000</v>
      </c>
      <c r="F95" s="124">
        <f>L95/M95</f>
        <v>5.1999999999999998E-2</v>
      </c>
      <c r="G95" s="109">
        <v>5</v>
      </c>
      <c r="H95" s="15">
        <f>F95*(1+G95/100)</f>
        <v>5.4600000000000003E-2</v>
      </c>
      <c r="I95" s="153">
        <f>F95*E95</f>
        <v>156</v>
      </c>
      <c r="J95" s="145">
        <f>H95*E95</f>
        <v>163.80000000000001</v>
      </c>
      <c r="K95" s="164" t="s">
        <v>379</v>
      </c>
      <c r="L95" s="176">
        <v>26</v>
      </c>
      <c r="M95" s="2">
        <v>500</v>
      </c>
      <c r="N95" s="5">
        <f t="shared" si="0"/>
        <v>156</v>
      </c>
      <c r="O95" s="5">
        <f t="shared" si="1"/>
        <v>163.80000000000001</v>
      </c>
    </row>
    <row r="96" spans="1:15" ht="30" x14ac:dyDescent="0.25">
      <c r="A96" s="11" t="s">
        <v>122</v>
      </c>
      <c r="B96" s="34" t="s">
        <v>48</v>
      </c>
      <c r="C96" s="8" t="s">
        <v>391</v>
      </c>
      <c r="D96" s="2" t="s">
        <v>393</v>
      </c>
      <c r="E96" s="2">
        <v>1</v>
      </c>
      <c r="F96" s="124">
        <v>21</v>
      </c>
      <c r="G96" s="109">
        <v>5</v>
      </c>
      <c r="H96" s="15">
        <f>F96*(1+G96/100)</f>
        <v>22.05</v>
      </c>
      <c r="I96" s="153">
        <f>F96*E96</f>
        <v>21</v>
      </c>
      <c r="J96" s="145">
        <f>H96*E96</f>
        <v>22.05</v>
      </c>
      <c r="K96" s="164" t="s">
        <v>380</v>
      </c>
      <c r="L96" s="176">
        <v>21</v>
      </c>
      <c r="M96" s="2">
        <v>10</v>
      </c>
      <c r="N96" s="5">
        <f t="shared" si="0"/>
        <v>21</v>
      </c>
      <c r="O96" s="5">
        <f t="shared" si="1"/>
        <v>22.05</v>
      </c>
    </row>
    <row r="97" spans="1:15" x14ac:dyDescent="0.25">
      <c r="A97" s="74"/>
      <c r="B97" s="195" t="s">
        <v>252</v>
      </c>
      <c r="C97" s="195"/>
      <c r="D97" s="195"/>
      <c r="E97" s="195"/>
      <c r="F97" s="195"/>
      <c r="G97" s="195"/>
      <c r="H97" s="195"/>
      <c r="I97" s="195"/>
      <c r="J97" s="205">
        <f>SUM(I95:I96)</f>
        <v>177</v>
      </c>
      <c r="K97" s="75"/>
      <c r="L97" s="176"/>
      <c r="M97" s="2"/>
      <c r="N97" s="5">
        <f t="shared" si="0"/>
        <v>0</v>
      </c>
    </row>
    <row r="98" spans="1:15" x14ac:dyDescent="0.25">
      <c r="A98" s="74"/>
      <c r="B98" s="195" t="s">
        <v>238</v>
      </c>
      <c r="C98" s="195"/>
      <c r="D98" s="195"/>
      <c r="E98" s="195"/>
      <c r="F98" s="195"/>
      <c r="G98" s="195"/>
      <c r="H98" s="195"/>
      <c r="I98" s="195"/>
      <c r="J98" s="205">
        <f>J99-J97</f>
        <v>8.8500000000000227</v>
      </c>
      <c r="K98" s="75"/>
      <c r="L98" s="176"/>
      <c r="M98" s="2"/>
      <c r="N98" s="5">
        <f t="shared" si="0"/>
        <v>0</v>
      </c>
    </row>
    <row r="99" spans="1:15" x14ac:dyDescent="0.25">
      <c r="A99" s="74"/>
      <c r="B99" s="195" t="s">
        <v>253</v>
      </c>
      <c r="C99" s="195"/>
      <c r="D99" s="195"/>
      <c r="E99" s="195"/>
      <c r="F99" s="195"/>
      <c r="G99" s="195"/>
      <c r="H99" s="195"/>
      <c r="I99" s="195"/>
      <c r="J99" s="205">
        <f>SUM(J95:J96)</f>
        <v>185.85000000000002</v>
      </c>
      <c r="K99" s="75"/>
      <c r="L99" s="176"/>
      <c r="M99" s="2"/>
      <c r="N99" s="5">
        <f t="shared" si="0"/>
        <v>0</v>
      </c>
    </row>
    <row r="100" spans="1:15" ht="60" x14ac:dyDescent="0.25">
      <c r="A100" s="52" t="s">
        <v>123</v>
      </c>
      <c r="B100" s="14" t="s">
        <v>49</v>
      </c>
      <c r="C100" s="15" t="s">
        <v>169</v>
      </c>
      <c r="D100" s="2" t="s">
        <v>181</v>
      </c>
      <c r="E100" s="2">
        <v>500</v>
      </c>
      <c r="F100" s="124">
        <f>L100/M100</f>
        <v>0.24</v>
      </c>
      <c r="G100" s="109">
        <v>5</v>
      </c>
      <c r="H100" s="15">
        <f>F100*(1+G100/100)</f>
        <v>0.252</v>
      </c>
      <c r="I100" s="153">
        <f>F100*E100</f>
        <v>120</v>
      </c>
      <c r="J100" s="145">
        <f>H100*E100</f>
        <v>126</v>
      </c>
      <c r="K100" s="164" t="s">
        <v>381</v>
      </c>
      <c r="L100" s="176">
        <v>120</v>
      </c>
      <c r="M100" s="2">
        <v>500</v>
      </c>
      <c r="N100" s="5">
        <f t="shared" si="0"/>
        <v>120</v>
      </c>
      <c r="O100" s="5">
        <f t="shared" si="1"/>
        <v>126</v>
      </c>
    </row>
    <row r="101" spans="1:15" x14ac:dyDescent="0.25">
      <c r="A101" s="52" t="s">
        <v>124</v>
      </c>
      <c r="B101" s="14" t="s">
        <v>50</v>
      </c>
      <c r="C101" s="8" t="s">
        <v>168</v>
      </c>
      <c r="D101" s="2" t="s">
        <v>181</v>
      </c>
      <c r="E101" s="2">
        <v>2000</v>
      </c>
      <c r="F101" s="124">
        <f>L101/M101</f>
        <v>0.122</v>
      </c>
      <c r="G101" s="109">
        <v>5</v>
      </c>
      <c r="H101" s="15">
        <f>F101*(1+G101/100)</f>
        <v>0.12809999999999999</v>
      </c>
      <c r="I101" s="153">
        <f>F101*E101</f>
        <v>244</v>
      </c>
      <c r="J101" s="145">
        <f>H101*E101</f>
        <v>256.2</v>
      </c>
      <c r="K101" s="164" t="s">
        <v>382</v>
      </c>
      <c r="L101" s="176">
        <v>61</v>
      </c>
      <c r="M101" s="2">
        <v>500</v>
      </c>
      <c r="N101" s="5">
        <f t="shared" si="0"/>
        <v>244</v>
      </c>
      <c r="O101" s="5">
        <f t="shared" si="1"/>
        <v>256.2</v>
      </c>
    </row>
    <row r="102" spans="1:15" x14ac:dyDescent="0.25">
      <c r="A102" s="52" t="s">
        <v>125</v>
      </c>
      <c r="B102" s="14" t="s">
        <v>51</v>
      </c>
      <c r="C102" s="8" t="s">
        <v>168</v>
      </c>
      <c r="D102" s="2" t="s">
        <v>181</v>
      </c>
      <c r="E102" s="2">
        <v>5000</v>
      </c>
      <c r="F102" s="124">
        <f>L102/M102</f>
        <v>5.6000000000000001E-2</v>
      </c>
      <c r="G102" s="109">
        <v>5</v>
      </c>
      <c r="H102" s="15">
        <f>F102*(1+G102/100)</f>
        <v>5.8800000000000005E-2</v>
      </c>
      <c r="I102" s="153">
        <f>F102*E102</f>
        <v>280</v>
      </c>
      <c r="J102" s="145">
        <f>H102*E102</f>
        <v>294</v>
      </c>
      <c r="K102" s="164" t="s">
        <v>383</v>
      </c>
      <c r="L102" s="176">
        <v>28</v>
      </c>
      <c r="M102" s="2">
        <v>500</v>
      </c>
      <c r="N102" s="5">
        <f t="shared" si="0"/>
        <v>280</v>
      </c>
      <c r="O102" s="5">
        <f t="shared" si="1"/>
        <v>294</v>
      </c>
    </row>
    <row r="103" spans="1:15" ht="90" hidden="1" x14ac:dyDescent="0.25">
      <c r="A103" s="52" t="s">
        <v>126</v>
      </c>
      <c r="B103" s="3" t="s">
        <v>52</v>
      </c>
      <c r="C103" s="15" t="s">
        <v>171</v>
      </c>
      <c r="D103" s="2" t="s">
        <v>181</v>
      </c>
      <c r="E103" s="2">
        <v>1000</v>
      </c>
      <c r="F103" s="127"/>
      <c r="G103" s="109"/>
      <c r="H103" s="15"/>
      <c r="I103" s="153"/>
      <c r="J103" s="145"/>
      <c r="K103" s="8"/>
      <c r="L103" s="176"/>
      <c r="M103" s="2"/>
      <c r="N103" s="5">
        <f t="shared" si="0"/>
        <v>0</v>
      </c>
      <c r="O103" s="5">
        <f t="shared" si="1"/>
        <v>0</v>
      </c>
    </row>
    <row r="104" spans="1:15" x14ac:dyDescent="0.25">
      <c r="A104" s="52" t="s">
        <v>127</v>
      </c>
      <c r="B104" s="39" t="s">
        <v>53</v>
      </c>
      <c r="C104" s="8" t="s">
        <v>168</v>
      </c>
      <c r="D104" s="2" t="s">
        <v>181</v>
      </c>
      <c r="E104" s="46">
        <v>2500</v>
      </c>
      <c r="F104" s="124">
        <f>L104/M104</f>
        <v>3.5999999999999997E-2</v>
      </c>
      <c r="G104" s="109">
        <v>5</v>
      </c>
      <c r="H104" s="15">
        <f>F104*(1+G104/100)</f>
        <v>3.78E-2</v>
      </c>
      <c r="I104" s="153">
        <f>F104*E104</f>
        <v>90</v>
      </c>
      <c r="J104" s="145">
        <f>H104*E104</f>
        <v>94.5</v>
      </c>
      <c r="K104" s="164" t="s">
        <v>384</v>
      </c>
      <c r="L104" s="176">
        <v>18</v>
      </c>
      <c r="M104" s="2">
        <v>500</v>
      </c>
      <c r="N104" s="5">
        <f t="shared" si="0"/>
        <v>90</v>
      </c>
      <c r="O104" s="5">
        <f t="shared" si="1"/>
        <v>94.5</v>
      </c>
    </row>
    <row r="105" spans="1:15" x14ac:dyDescent="0.25">
      <c r="A105" s="52" t="s">
        <v>128</v>
      </c>
      <c r="B105" s="39" t="s">
        <v>54</v>
      </c>
      <c r="C105" s="8" t="s">
        <v>168</v>
      </c>
      <c r="D105" s="2" t="s">
        <v>181</v>
      </c>
      <c r="E105" s="46">
        <v>2000</v>
      </c>
      <c r="F105" s="124">
        <f>L105/M105</f>
        <v>0.05</v>
      </c>
      <c r="G105" s="109">
        <v>5</v>
      </c>
      <c r="H105" s="15">
        <f>F105*(1+G105/100)</f>
        <v>5.2500000000000005E-2</v>
      </c>
      <c r="I105" s="153">
        <f>F105*E105</f>
        <v>100</v>
      </c>
      <c r="J105" s="145">
        <f>H105*E105</f>
        <v>105.00000000000001</v>
      </c>
      <c r="K105" s="164" t="s">
        <v>385</v>
      </c>
      <c r="L105" s="176">
        <v>25</v>
      </c>
      <c r="M105" s="2">
        <v>500</v>
      </c>
      <c r="N105" s="5">
        <f t="shared" si="0"/>
        <v>100</v>
      </c>
      <c r="O105" s="5">
        <f t="shared" si="1"/>
        <v>105.00000000000001</v>
      </c>
    </row>
    <row r="106" spans="1:15" hidden="1" x14ac:dyDescent="0.25">
      <c r="A106" s="52" t="s">
        <v>129</v>
      </c>
      <c r="B106" s="39" t="s">
        <v>55</v>
      </c>
      <c r="C106" s="8" t="s">
        <v>168</v>
      </c>
      <c r="D106" s="2" t="s">
        <v>181</v>
      </c>
      <c r="E106" s="46">
        <v>1500</v>
      </c>
      <c r="F106" s="124"/>
      <c r="G106" s="109"/>
      <c r="H106" s="15"/>
      <c r="I106" s="153"/>
      <c r="J106" s="145"/>
      <c r="K106" s="8" t="s">
        <v>386</v>
      </c>
      <c r="L106" s="176"/>
      <c r="M106" s="2"/>
      <c r="N106" s="5">
        <f t="shared" si="0"/>
        <v>0</v>
      </c>
      <c r="O106" s="5">
        <f t="shared" si="1"/>
        <v>0</v>
      </c>
    </row>
    <row r="107" spans="1:15" hidden="1" x14ac:dyDescent="0.25">
      <c r="A107" s="52" t="s">
        <v>130</v>
      </c>
      <c r="B107" s="39" t="s">
        <v>56</v>
      </c>
      <c r="C107" s="35" t="s">
        <v>173</v>
      </c>
      <c r="D107" s="2" t="s">
        <v>181</v>
      </c>
      <c r="E107" s="46">
        <v>1000</v>
      </c>
      <c r="F107" s="124"/>
      <c r="G107" s="109"/>
      <c r="H107" s="15"/>
      <c r="I107" s="153"/>
      <c r="J107" s="145"/>
      <c r="K107" s="8"/>
      <c r="L107" s="176"/>
      <c r="M107" s="2"/>
      <c r="N107" s="5">
        <f t="shared" si="0"/>
        <v>0</v>
      </c>
      <c r="O107" s="5">
        <f t="shared" si="1"/>
        <v>0</v>
      </c>
    </row>
    <row r="108" spans="1:15" x14ac:dyDescent="0.25">
      <c r="A108" s="52" t="s">
        <v>131</v>
      </c>
      <c r="B108" s="39" t="s">
        <v>57</v>
      </c>
      <c r="C108" s="8" t="s">
        <v>168</v>
      </c>
      <c r="D108" s="2" t="s">
        <v>181</v>
      </c>
      <c r="E108" s="46">
        <v>6000</v>
      </c>
      <c r="F108" s="124">
        <f>L108/M108</f>
        <v>7.5999999999999998E-2</v>
      </c>
      <c r="G108" s="109">
        <v>5</v>
      </c>
      <c r="H108" s="15">
        <f>F108*(1+G108/100)</f>
        <v>7.9799999999999996E-2</v>
      </c>
      <c r="I108" s="153">
        <f>F108*E108</f>
        <v>456</v>
      </c>
      <c r="J108" s="145">
        <f>H108*E108</f>
        <v>478.79999999999995</v>
      </c>
      <c r="K108" s="8" t="s">
        <v>387</v>
      </c>
      <c r="L108" s="176">
        <v>38</v>
      </c>
      <c r="M108" s="2">
        <v>500</v>
      </c>
      <c r="N108" s="5">
        <f t="shared" si="0"/>
        <v>456</v>
      </c>
      <c r="O108" s="5">
        <f t="shared" si="1"/>
        <v>478.79999999999995</v>
      </c>
    </row>
    <row r="109" spans="1:15" x14ac:dyDescent="0.25">
      <c r="A109" s="52" t="s">
        <v>132</v>
      </c>
      <c r="B109" s="39" t="s">
        <v>58</v>
      </c>
      <c r="C109" s="8" t="s">
        <v>168</v>
      </c>
      <c r="D109" s="2" t="s">
        <v>181</v>
      </c>
      <c r="E109" s="46">
        <v>500</v>
      </c>
      <c r="F109" s="124">
        <f>L109/M109</f>
        <v>6.6000000000000003E-2</v>
      </c>
      <c r="G109" s="109">
        <v>5</v>
      </c>
      <c r="H109" s="15">
        <f>F109*(1+G109/100)</f>
        <v>6.93E-2</v>
      </c>
      <c r="I109" s="153">
        <f>F109*E109</f>
        <v>33</v>
      </c>
      <c r="J109" s="145">
        <f>H109*E109</f>
        <v>34.65</v>
      </c>
      <c r="K109" s="8" t="s">
        <v>388</v>
      </c>
      <c r="L109" s="176">
        <v>33</v>
      </c>
      <c r="M109" s="2">
        <v>500</v>
      </c>
      <c r="N109" s="5">
        <f t="shared" si="0"/>
        <v>33</v>
      </c>
      <c r="O109" s="5">
        <f t="shared" si="1"/>
        <v>34.65</v>
      </c>
    </row>
    <row r="110" spans="1:15" ht="45" hidden="1" x14ac:dyDescent="0.25">
      <c r="A110" s="52" t="s">
        <v>133</v>
      </c>
      <c r="B110" s="3" t="s">
        <v>59</v>
      </c>
      <c r="C110" s="8" t="s">
        <v>172</v>
      </c>
      <c r="D110" s="2" t="s">
        <v>181</v>
      </c>
      <c r="E110" s="2">
        <v>75</v>
      </c>
      <c r="F110" s="124"/>
      <c r="G110" s="109"/>
      <c r="H110" s="15"/>
      <c r="I110" s="153"/>
      <c r="J110" s="145"/>
      <c r="K110" s="8"/>
      <c r="L110" s="176"/>
      <c r="M110" s="2"/>
      <c r="N110" s="5">
        <f t="shared" si="0"/>
        <v>0</v>
      </c>
      <c r="O110" s="5">
        <f t="shared" si="1"/>
        <v>0</v>
      </c>
    </row>
    <row r="111" spans="1:15" ht="30" hidden="1" x14ac:dyDescent="0.25">
      <c r="A111" s="52" t="s">
        <v>134</v>
      </c>
      <c r="B111" s="3" t="s">
        <v>60</v>
      </c>
      <c r="C111" s="8" t="s">
        <v>174</v>
      </c>
      <c r="D111" s="2" t="s">
        <v>181</v>
      </c>
      <c r="E111" s="2">
        <v>1000</v>
      </c>
      <c r="F111" s="124"/>
      <c r="G111" s="109"/>
      <c r="H111" s="15"/>
      <c r="I111" s="153"/>
      <c r="J111" s="145"/>
      <c r="K111" s="8"/>
      <c r="L111" s="176"/>
      <c r="M111" s="2"/>
      <c r="N111" s="5">
        <f t="shared" si="0"/>
        <v>0</v>
      </c>
      <c r="O111" s="5">
        <f t="shared" si="1"/>
        <v>0</v>
      </c>
    </row>
    <row r="112" spans="1:15" ht="120" hidden="1" x14ac:dyDescent="0.25">
      <c r="A112" s="52" t="s">
        <v>135</v>
      </c>
      <c r="B112" s="14" t="s">
        <v>61</v>
      </c>
      <c r="C112" s="15" t="s">
        <v>193</v>
      </c>
      <c r="D112" s="46" t="s">
        <v>199</v>
      </c>
      <c r="E112" s="2">
        <v>100</v>
      </c>
      <c r="F112" s="124"/>
      <c r="G112" s="109"/>
      <c r="H112" s="15"/>
      <c r="I112" s="153"/>
      <c r="J112" s="145"/>
      <c r="K112" s="8"/>
      <c r="L112" s="176"/>
      <c r="M112" s="2"/>
      <c r="N112" s="5">
        <f t="shared" si="0"/>
        <v>0</v>
      </c>
      <c r="O112" s="5">
        <f t="shared" si="1"/>
        <v>0</v>
      </c>
    </row>
    <row r="113" spans="1:15" hidden="1" x14ac:dyDescent="0.25">
      <c r="A113" s="52" t="s">
        <v>136</v>
      </c>
      <c r="B113" s="14" t="s">
        <v>62</v>
      </c>
      <c r="C113" s="15" t="s">
        <v>372</v>
      </c>
      <c r="D113" s="2" t="s">
        <v>371</v>
      </c>
      <c r="E113" s="2">
        <v>400</v>
      </c>
      <c r="F113" s="124"/>
      <c r="G113" s="109"/>
      <c r="H113" s="15"/>
      <c r="I113" s="153"/>
      <c r="J113" s="145"/>
      <c r="K113" s="8"/>
      <c r="L113" s="176"/>
      <c r="M113" s="2"/>
      <c r="N113" s="5">
        <f t="shared" si="0"/>
        <v>0</v>
      </c>
      <c r="O113" s="5">
        <f t="shared" si="1"/>
        <v>0</v>
      </c>
    </row>
    <row r="114" spans="1:15" ht="30" hidden="1" x14ac:dyDescent="0.25">
      <c r="A114" s="52" t="s">
        <v>137</v>
      </c>
      <c r="B114" s="14" t="s">
        <v>63</v>
      </c>
      <c r="C114" s="8" t="s">
        <v>182</v>
      </c>
      <c r="D114" s="2" t="s">
        <v>183</v>
      </c>
      <c r="E114" s="2">
        <v>150</v>
      </c>
      <c r="F114" s="124"/>
      <c r="G114" s="109"/>
      <c r="H114" s="15"/>
      <c r="I114" s="153"/>
      <c r="J114" s="145"/>
      <c r="K114" s="8"/>
      <c r="L114" s="176"/>
      <c r="M114" s="2"/>
      <c r="N114" s="5">
        <f t="shared" si="0"/>
        <v>0</v>
      </c>
      <c r="O114" s="5">
        <f t="shared" si="1"/>
        <v>0</v>
      </c>
    </row>
    <row r="115" spans="1:15" ht="45" x14ac:dyDescent="0.25">
      <c r="A115" s="52" t="s">
        <v>138</v>
      </c>
      <c r="B115" s="3" t="s">
        <v>64</v>
      </c>
      <c r="C115" s="8" t="s">
        <v>186</v>
      </c>
      <c r="D115" s="2" t="s">
        <v>371</v>
      </c>
      <c r="E115" s="2">
        <v>75</v>
      </c>
      <c r="F115" s="124">
        <f>L115/M115</f>
        <v>1.95</v>
      </c>
      <c r="G115" s="109">
        <v>5</v>
      </c>
      <c r="H115" s="15">
        <f>F115*(1+G115/100)</f>
        <v>2.0474999999999999</v>
      </c>
      <c r="I115" s="153">
        <f>F115*E115</f>
        <v>146.25</v>
      </c>
      <c r="J115" s="145">
        <f>H115*E115</f>
        <v>153.5625</v>
      </c>
      <c r="K115" s="8" t="s">
        <v>390</v>
      </c>
      <c r="L115" s="176">
        <v>39</v>
      </c>
      <c r="M115" s="2">
        <v>20</v>
      </c>
      <c r="N115" s="5">
        <f t="shared" si="0"/>
        <v>146.25</v>
      </c>
      <c r="O115" s="5">
        <f t="shared" si="1"/>
        <v>153.5625</v>
      </c>
    </row>
    <row r="116" spans="1:15" hidden="1" x14ac:dyDescent="0.25">
      <c r="A116" s="52" t="s">
        <v>139</v>
      </c>
      <c r="B116" s="36" t="s">
        <v>65</v>
      </c>
      <c r="C116" s="8" t="s">
        <v>168</v>
      </c>
      <c r="D116" s="2" t="s">
        <v>181</v>
      </c>
      <c r="E116" s="2">
        <v>500</v>
      </c>
      <c r="F116" s="124"/>
      <c r="G116" s="109"/>
      <c r="H116" s="15"/>
      <c r="I116" s="153"/>
      <c r="J116" s="145"/>
      <c r="K116" s="8"/>
      <c r="L116" s="176"/>
      <c r="M116" s="2"/>
      <c r="N116" s="5">
        <f t="shared" si="0"/>
        <v>0</v>
      </c>
      <c r="O116" s="5">
        <f t="shared" si="1"/>
        <v>0</v>
      </c>
    </row>
    <row r="117" spans="1:15" ht="90" hidden="1" x14ac:dyDescent="0.25">
      <c r="A117" s="52" t="s">
        <v>140</v>
      </c>
      <c r="B117" s="3" t="s">
        <v>66</v>
      </c>
      <c r="C117" s="8" t="s">
        <v>187</v>
      </c>
      <c r="D117" s="2"/>
      <c r="E117" s="2"/>
      <c r="F117" s="126"/>
      <c r="G117" s="109"/>
      <c r="H117" s="15"/>
      <c r="I117" s="153"/>
      <c r="J117" s="145"/>
      <c r="K117" s="8"/>
      <c r="L117" s="176"/>
      <c r="M117" s="2"/>
      <c r="N117" s="5">
        <f t="shared" si="0"/>
        <v>0</v>
      </c>
      <c r="O117" s="5">
        <f t="shared" si="1"/>
        <v>0</v>
      </c>
    </row>
    <row r="118" spans="1:15" ht="30" hidden="1" x14ac:dyDescent="0.25">
      <c r="A118" s="11" t="s">
        <v>141</v>
      </c>
      <c r="B118" s="44" t="s">
        <v>67</v>
      </c>
      <c r="C118" s="37" t="s">
        <v>201</v>
      </c>
      <c r="D118" s="2" t="s">
        <v>200</v>
      </c>
      <c r="E118" s="46">
        <v>90</v>
      </c>
      <c r="F118" s="127"/>
      <c r="G118" s="109"/>
      <c r="H118" s="15"/>
      <c r="I118" s="153"/>
      <c r="J118" s="145"/>
      <c r="K118" s="8"/>
      <c r="L118" s="176"/>
      <c r="M118" s="2"/>
      <c r="N118" s="5">
        <f t="shared" si="0"/>
        <v>0</v>
      </c>
      <c r="O118" s="5">
        <f t="shared" si="1"/>
        <v>0</v>
      </c>
    </row>
    <row r="119" spans="1:15" ht="30" hidden="1" x14ac:dyDescent="0.25">
      <c r="A119" s="11" t="s">
        <v>142</v>
      </c>
      <c r="B119" s="44" t="s">
        <v>68</v>
      </c>
      <c r="C119" s="37" t="s">
        <v>202</v>
      </c>
      <c r="D119" s="2" t="s">
        <v>200</v>
      </c>
      <c r="E119" s="46">
        <v>90</v>
      </c>
      <c r="F119" s="127"/>
      <c r="G119" s="109"/>
      <c r="H119" s="15"/>
      <c r="I119" s="153"/>
      <c r="J119" s="145"/>
      <c r="K119" s="8"/>
      <c r="L119" s="176"/>
      <c r="M119" s="2"/>
      <c r="N119" s="5">
        <f t="shared" si="0"/>
        <v>0</v>
      </c>
      <c r="O119" s="5">
        <f t="shared" si="1"/>
        <v>0</v>
      </c>
    </row>
    <row r="120" spans="1:15" ht="30" hidden="1" x14ac:dyDescent="0.25">
      <c r="A120" s="11" t="s">
        <v>143</v>
      </c>
      <c r="B120" s="44" t="s">
        <v>69</v>
      </c>
      <c r="C120" s="37" t="s">
        <v>203</v>
      </c>
      <c r="D120" s="2" t="s">
        <v>200</v>
      </c>
      <c r="E120" s="46">
        <v>90</v>
      </c>
      <c r="F120" s="127"/>
      <c r="G120" s="109"/>
      <c r="H120" s="15"/>
      <c r="I120" s="153"/>
      <c r="J120" s="145"/>
      <c r="K120" s="8"/>
      <c r="L120" s="176"/>
      <c r="M120" s="2"/>
      <c r="N120" s="5">
        <f t="shared" si="0"/>
        <v>0</v>
      </c>
      <c r="O120" s="5">
        <f t="shared" si="1"/>
        <v>0</v>
      </c>
    </row>
    <row r="121" spans="1:15" ht="30" hidden="1" x14ac:dyDescent="0.25">
      <c r="A121" s="11" t="s">
        <v>144</v>
      </c>
      <c r="B121" s="44" t="s">
        <v>70</v>
      </c>
      <c r="C121" s="37" t="s">
        <v>204</v>
      </c>
      <c r="D121" s="2" t="s">
        <v>200</v>
      </c>
      <c r="E121" s="46">
        <v>90</v>
      </c>
      <c r="F121" s="127"/>
      <c r="G121" s="109"/>
      <c r="H121" s="15"/>
      <c r="I121" s="153"/>
      <c r="J121" s="145"/>
      <c r="K121" s="8"/>
      <c r="L121" s="176"/>
      <c r="M121" s="2"/>
      <c r="N121" s="5">
        <f t="shared" si="0"/>
        <v>0</v>
      </c>
      <c r="O121" s="5">
        <f t="shared" si="1"/>
        <v>0</v>
      </c>
    </row>
    <row r="122" spans="1:15" hidden="1" x14ac:dyDescent="0.25">
      <c r="A122" s="11"/>
      <c r="B122" s="195" t="s">
        <v>256</v>
      </c>
      <c r="C122" s="195"/>
      <c r="D122" s="195"/>
      <c r="E122" s="195"/>
      <c r="F122" s="195"/>
      <c r="G122" s="195"/>
      <c r="H122" s="195"/>
      <c r="I122" s="195"/>
      <c r="J122" s="145"/>
      <c r="K122" s="8"/>
      <c r="L122" s="176"/>
      <c r="M122" s="2"/>
      <c r="N122" s="5">
        <f t="shared" si="0"/>
        <v>0</v>
      </c>
      <c r="O122" s="5">
        <f t="shared" si="1"/>
        <v>0</v>
      </c>
    </row>
    <row r="123" spans="1:15" hidden="1" x14ac:dyDescent="0.25">
      <c r="A123" s="11"/>
      <c r="B123" s="195" t="s">
        <v>238</v>
      </c>
      <c r="C123" s="195"/>
      <c r="D123" s="195"/>
      <c r="E123" s="195"/>
      <c r="F123" s="195"/>
      <c r="G123" s="195"/>
      <c r="H123" s="195"/>
      <c r="I123" s="195"/>
      <c r="J123" s="145"/>
      <c r="K123" s="8"/>
      <c r="L123" s="176"/>
      <c r="M123" s="2"/>
      <c r="N123" s="5">
        <f t="shared" si="0"/>
        <v>0</v>
      </c>
      <c r="O123" s="5">
        <f t="shared" si="1"/>
        <v>0</v>
      </c>
    </row>
    <row r="124" spans="1:15" hidden="1" x14ac:dyDescent="0.25">
      <c r="A124" s="11"/>
      <c r="B124" s="195" t="s">
        <v>257</v>
      </c>
      <c r="C124" s="195"/>
      <c r="D124" s="195"/>
      <c r="E124" s="195"/>
      <c r="F124" s="195"/>
      <c r="G124" s="195"/>
      <c r="H124" s="195"/>
      <c r="I124" s="195"/>
      <c r="J124" s="145"/>
      <c r="K124" s="8"/>
      <c r="L124" s="176"/>
      <c r="M124" s="2"/>
      <c r="N124" s="5">
        <f t="shared" si="0"/>
        <v>0</v>
      </c>
      <c r="O124" s="5">
        <f t="shared" si="1"/>
        <v>0</v>
      </c>
    </row>
    <row r="125" spans="1:15" ht="45" hidden="1" x14ac:dyDescent="0.25">
      <c r="A125" s="52" t="s">
        <v>145</v>
      </c>
      <c r="B125" s="38" t="s">
        <v>71</v>
      </c>
      <c r="C125" s="8" t="s">
        <v>188</v>
      </c>
      <c r="D125" s="2" t="s">
        <v>205</v>
      </c>
      <c r="E125" s="2">
        <v>80</v>
      </c>
      <c r="F125" s="124"/>
      <c r="G125" s="109"/>
      <c r="H125" s="15"/>
      <c r="I125" s="153"/>
      <c r="J125" s="145"/>
      <c r="K125" s="8"/>
      <c r="L125" s="176"/>
      <c r="M125" s="2"/>
      <c r="N125" s="5">
        <f t="shared" si="0"/>
        <v>0</v>
      </c>
      <c r="O125" s="5">
        <f t="shared" si="1"/>
        <v>0</v>
      </c>
    </row>
    <row r="126" spans="1:15" hidden="1" x14ac:dyDescent="0.25">
      <c r="A126" s="52" t="s">
        <v>146</v>
      </c>
      <c r="B126" s="14" t="s">
        <v>177</v>
      </c>
      <c r="C126" s="39"/>
      <c r="D126" s="47"/>
      <c r="E126" s="48"/>
      <c r="F126" s="124"/>
      <c r="G126" s="109"/>
      <c r="H126" s="15"/>
      <c r="I126" s="153"/>
      <c r="J126" s="145"/>
      <c r="K126" s="8"/>
      <c r="L126" s="176"/>
      <c r="M126" s="2"/>
      <c r="N126" s="5">
        <f t="shared" si="0"/>
        <v>0</v>
      </c>
      <c r="O126" s="5">
        <f t="shared" si="1"/>
        <v>0</v>
      </c>
    </row>
    <row r="127" spans="1:15" hidden="1" x14ac:dyDescent="0.25">
      <c r="A127" s="11" t="s">
        <v>147</v>
      </c>
      <c r="B127" s="35" t="s">
        <v>72</v>
      </c>
      <c r="C127" s="35" t="s">
        <v>180</v>
      </c>
      <c r="D127" s="2" t="s">
        <v>5</v>
      </c>
      <c r="E127" s="46">
        <v>10000</v>
      </c>
      <c r="F127" s="124"/>
      <c r="G127" s="109"/>
      <c r="H127" s="15"/>
      <c r="I127" s="153"/>
      <c r="J127" s="145"/>
      <c r="K127" s="8"/>
      <c r="L127" s="176"/>
      <c r="M127" s="2"/>
      <c r="N127" s="5">
        <f t="shared" si="0"/>
        <v>0</v>
      </c>
      <c r="O127" s="5">
        <f t="shared" si="1"/>
        <v>0</v>
      </c>
    </row>
    <row r="128" spans="1:15" ht="30" hidden="1" x14ac:dyDescent="0.25">
      <c r="A128" s="11" t="s">
        <v>148</v>
      </c>
      <c r="B128" s="15" t="s">
        <v>73</v>
      </c>
      <c r="C128" s="35" t="s">
        <v>178</v>
      </c>
      <c r="D128" s="2" t="s">
        <v>5</v>
      </c>
      <c r="E128" s="46">
        <v>1000</v>
      </c>
      <c r="F128" s="124"/>
      <c r="G128" s="109"/>
      <c r="H128" s="15"/>
      <c r="I128" s="153"/>
      <c r="J128" s="145"/>
      <c r="K128" s="8"/>
      <c r="L128" s="176"/>
      <c r="M128" s="2"/>
      <c r="N128" s="5">
        <f t="shared" si="0"/>
        <v>0</v>
      </c>
      <c r="O128" s="5">
        <f t="shared" si="1"/>
        <v>0</v>
      </c>
    </row>
    <row r="129" spans="1:15" ht="30" hidden="1" x14ac:dyDescent="0.25">
      <c r="A129" s="11" t="s">
        <v>149</v>
      </c>
      <c r="B129" s="15" t="s">
        <v>74</v>
      </c>
      <c r="C129" s="35" t="s">
        <v>179</v>
      </c>
      <c r="D129" s="2" t="s">
        <v>5</v>
      </c>
      <c r="E129" s="46">
        <v>3000</v>
      </c>
      <c r="F129" s="124"/>
      <c r="G129" s="109"/>
      <c r="H129" s="15"/>
      <c r="I129" s="153"/>
      <c r="J129" s="145"/>
      <c r="K129" s="8"/>
      <c r="L129" s="176"/>
      <c r="M129" s="2"/>
      <c r="N129" s="5">
        <f t="shared" si="0"/>
        <v>0</v>
      </c>
      <c r="O129" s="5">
        <f t="shared" si="1"/>
        <v>0</v>
      </c>
    </row>
    <row r="130" spans="1:15" hidden="1" x14ac:dyDescent="0.25">
      <c r="A130" s="11" t="s">
        <v>150</v>
      </c>
      <c r="B130" s="15" t="s">
        <v>75</v>
      </c>
      <c r="C130" s="35" t="s">
        <v>180</v>
      </c>
      <c r="D130" s="2" t="s">
        <v>5</v>
      </c>
      <c r="E130" s="46">
        <v>6000</v>
      </c>
      <c r="F130" s="124"/>
      <c r="G130" s="109"/>
      <c r="H130" s="15"/>
      <c r="I130" s="153"/>
      <c r="J130" s="145"/>
      <c r="K130" s="8"/>
      <c r="L130" s="176"/>
      <c r="M130" s="2"/>
      <c r="N130" s="5">
        <f t="shared" si="0"/>
        <v>0</v>
      </c>
      <c r="O130" s="5">
        <f t="shared" si="1"/>
        <v>0</v>
      </c>
    </row>
    <row r="131" spans="1:15" hidden="1" x14ac:dyDescent="0.25">
      <c r="A131" s="11"/>
      <c r="B131" s="195" t="s">
        <v>254</v>
      </c>
      <c r="C131" s="195"/>
      <c r="D131" s="195"/>
      <c r="E131" s="195"/>
      <c r="F131" s="195"/>
      <c r="G131" s="195"/>
      <c r="H131" s="195"/>
      <c r="I131" s="195"/>
      <c r="J131" s="145"/>
      <c r="K131" s="8"/>
      <c r="L131" s="176"/>
      <c r="M131" s="2"/>
      <c r="N131" s="5">
        <f t="shared" si="0"/>
        <v>0</v>
      </c>
      <c r="O131" s="5">
        <f t="shared" si="1"/>
        <v>0</v>
      </c>
    </row>
    <row r="132" spans="1:15" hidden="1" x14ac:dyDescent="0.25">
      <c r="A132" s="11"/>
      <c r="B132" s="195" t="s">
        <v>238</v>
      </c>
      <c r="C132" s="195"/>
      <c r="D132" s="195"/>
      <c r="E132" s="195"/>
      <c r="F132" s="195"/>
      <c r="G132" s="195"/>
      <c r="H132" s="195"/>
      <c r="I132" s="195"/>
      <c r="J132" s="145"/>
      <c r="K132" s="8"/>
      <c r="L132" s="176"/>
      <c r="M132" s="2"/>
      <c r="N132" s="5">
        <f t="shared" si="0"/>
        <v>0</v>
      </c>
      <c r="O132" s="5">
        <f t="shared" si="1"/>
        <v>0</v>
      </c>
    </row>
    <row r="133" spans="1:15" hidden="1" x14ac:dyDescent="0.25">
      <c r="A133" s="11"/>
      <c r="B133" s="195" t="s">
        <v>255</v>
      </c>
      <c r="C133" s="195"/>
      <c r="D133" s="195"/>
      <c r="E133" s="195"/>
      <c r="F133" s="195"/>
      <c r="G133" s="195"/>
      <c r="H133" s="195"/>
      <c r="I133" s="195"/>
      <c r="J133" s="145"/>
      <c r="K133" s="8"/>
      <c r="L133" s="176"/>
      <c r="M133" s="2"/>
      <c r="N133" s="5">
        <f t="shared" si="0"/>
        <v>0</v>
      </c>
      <c r="O133" s="5">
        <f t="shared" si="1"/>
        <v>0</v>
      </c>
    </row>
    <row r="134" spans="1:15" ht="45" hidden="1" x14ac:dyDescent="0.25">
      <c r="A134" s="52" t="s">
        <v>151</v>
      </c>
      <c r="B134" s="3" t="s">
        <v>198</v>
      </c>
      <c r="C134" s="8" t="s">
        <v>197</v>
      </c>
      <c r="D134" s="2" t="s">
        <v>5</v>
      </c>
      <c r="E134" s="2">
        <v>3000</v>
      </c>
      <c r="F134" s="124"/>
      <c r="G134" s="109"/>
      <c r="H134" s="15"/>
      <c r="I134" s="153"/>
      <c r="J134" s="145"/>
      <c r="K134" s="8"/>
      <c r="L134" s="176"/>
      <c r="M134" s="2"/>
      <c r="N134" s="5">
        <f t="shared" si="0"/>
        <v>0</v>
      </c>
      <c r="O134" s="5">
        <f t="shared" si="1"/>
        <v>0</v>
      </c>
    </row>
    <row r="135" spans="1:15" ht="30" hidden="1" x14ac:dyDescent="0.25">
      <c r="A135" s="52" t="s">
        <v>152</v>
      </c>
      <c r="B135" s="14" t="s">
        <v>76</v>
      </c>
      <c r="C135" s="8" t="s">
        <v>175</v>
      </c>
      <c r="D135" s="45" t="s">
        <v>194</v>
      </c>
      <c r="E135" s="2">
        <v>300</v>
      </c>
      <c r="F135" s="124"/>
      <c r="G135" s="109"/>
      <c r="H135" s="15"/>
      <c r="I135" s="153"/>
      <c r="J135" s="145"/>
      <c r="K135" s="8"/>
      <c r="L135" s="176"/>
      <c r="M135" s="2"/>
      <c r="N135" s="5">
        <f t="shared" si="0"/>
        <v>0</v>
      </c>
      <c r="O135" s="5">
        <f t="shared" si="1"/>
        <v>0</v>
      </c>
    </row>
    <row r="136" spans="1:15" hidden="1" x14ac:dyDescent="0.25">
      <c r="A136" s="52" t="s">
        <v>153</v>
      </c>
      <c r="B136" s="39" t="s">
        <v>77</v>
      </c>
      <c r="C136" s="40" t="s">
        <v>86</v>
      </c>
      <c r="D136" s="46" t="s">
        <v>5</v>
      </c>
      <c r="E136" s="46">
        <v>10000</v>
      </c>
      <c r="F136" s="124"/>
      <c r="G136" s="109"/>
      <c r="H136" s="15"/>
      <c r="I136" s="153"/>
      <c r="J136" s="145"/>
      <c r="K136" s="8"/>
      <c r="L136" s="176"/>
      <c r="M136" s="2"/>
      <c r="N136" s="5">
        <f t="shared" si="0"/>
        <v>0</v>
      </c>
      <c r="O136" s="5">
        <f t="shared" si="1"/>
        <v>0</v>
      </c>
    </row>
    <row r="137" spans="1:15" hidden="1" x14ac:dyDescent="0.25">
      <c r="A137" s="52" t="s">
        <v>154</v>
      </c>
      <c r="B137" s="39" t="s">
        <v>78</v>
      </c>
      <c r="C137" s="40" t="s">
        <v>176</v>
      </c>
      <c r="D137" s="46" t="s">
        <v>5</v>
      </c>
      <c r="E137" s="46">
        <v>70000</v>
      </c>
      <c r="F137" s="124"/>
      <c r="G137" s="109"/>
      <c r="H137" s="15"/>
      <c r="I137" s="153"/>
      <c r="J137" s="145"/>
      <c r="K137" s="8"/>
      <c r="L137" s="176"/>
      <c r="M137" s="2"/>
      <c r="N137" s="5">
        <f t="shared" si="0"/>
        <v>0</v>
      </c>
      <c r="O137" s="5">
        <f t="shared" si="1"/>
        <v>0</v>
      </c>
    </row>
    <row r="138" spans="1:15" hidden="1" x14ac:dyDescent="0.25">
      <c r="A138" s="52" t="s">
        <v>155</v>
      </c>
      <c r="B138" s="14" t="s">
        <v>79</v>
      </c>
      <c r="C138" s="40" t="s">
        <v>176</v>
      </c>
      <c r="D138" s="46" t="s">
        <v>5</v>
      </c>
      <c r="E138" s="46">
        <v>30000</v>
      </c>
      <c r="F138" s="124"/>
      <c r="G138" s="109"/>
      <c r="H138" s="15"/>
      <c r="I138" s="153"/>
      <c r="J138" s="145"/>
      <c r="K138" s="8"/>
      <c r="L138" s="176"/>
      <c r="M138" s="2"/>
      <c r="N138" s="5">
        <f t="shared" si="0"/>
        <v>0</v>
      </c>
      <c r="O138" s="5">
        <f t="shared" si="1"/>
        <v>0</v>
      </c>
    </row>
    <row r="139" spans="1:15" ht="60" hidden="1" customHeight="1" x14ac:dyDescent="0.25">
      <c r="A139" s="52" t="s">
        <v>156</v>
      </c>
      <c r="B139" s="3" t="s">
        <v>107</v>
      </c>
      <c r="C139" s="15" t="s">
        <v>108</v>
      </c>
      <c r="D139" s="46" t="s">
        <v>185</v>
      </c>
      <c r="E139" s="49">
        <v>6</v>
      </c>
      <c r="F139" s="124"/>
      <c r="G139" s="109"/>
      <c r="H139" s="15"/>
      <c r="I139" s="153"/>
      <c r="J139" s="145"/>
      <c r="K139" s="8"/>
      <c r="L139" s="176"/>
      <c r="M139" s="2"/>
      <c r="N139" s="5">
        <f t="shared" si="0"/>
        <v>0</v>
      </c>
      <c r="O139" s="5">
        <f t="shared" si="1"/>
        <v>0</v>
      </c>
    </row>
    <row r="140" spans="1:15" ht="105" hidden="1" x14ac:dyDescent="0.25">
      <c r="A140" s="52" t="s">
        <v>157</v>
      </c>
      <c r="B140" s="50" t="s">
        <v>80</v>
      </c>
      <c r="C140" s="8" t="s">
        <v>81</v>
      </c>
      <c r="D140" s="45" t="s">
        <v>5</v>
      </c>
      <c r="E140" s="45">
        <v>1</v>
      </c>
      <c r="F140" s="124"/>
      <c r="G140" s="109"/>
      <c r="H140" s="15"/>
      <c r="I140" s="153"/>
      <c r="J140" s="145"/>
      <c r="K140" s="8"/>
      <c r="L140" s="176"/>
      <c r="M140" s="2"/>
      <c r="N140" s="5">
        <f t="shared" si="0"/>
        <v>0</v>
      </c>
      <c r="O140" s="5">
        <f t="shared" si="1"/>
        <v>0</v>
      </c>
    </row>
    <row r="141" spans="1:15" ht="75" hidden="1" x14ac:dyDescent="0.25">
      <c r="A141" s="52" t="s">
        <v>158</v>
      </c>
      <c r="B141" s="51" t="s">
        <v>82</v>
      </c>
      <c r="C141" s="15" t="s">
        <v>184</v>
      </c>
      <c r="D141" s="45" t="s">
        <v>185</v>
      </c>
      <c r="E141" s="26">
        <v>8</v>
      </c>
      <c r="F141" s="124"/>
      <c r="G141" s="109"/>
      <c r="H141" s="15"/>
      <c r="I141" s="153"/>
      <c r="J141" s="145"/>
      <c r="K141" s="8"/>
      <c r="L141" s="176"/>
      <c r="M141" s="2"/>
      <c r="N141" s="5">
        <f t="shared" si="0"/>
        <v>0</v>
      </c>
      <c r="O141" s="5">
        <f t="shared" si="1"/>
        <v>0</v>
      </c>
    </row>
    <row r="142" spans="1:15" ht="107.25" hidden="1" customHeight="1" x14ac:dyDescent="0.25">
      <c r="A142" s="52" t="s">
        <v>159</v>
      </c>
      <c r="B142" s="14" t="s">
        <v>83</v>
      </c>
      <c r="C142" s="15" t="s">
        <v>109</v>
      </c>
      <c r="D142" s="45" t="s">
        <v>185</v>
      </c>
      <c r="E142" s="45">
        <v>1</v>
      </c>
      <c r="F142" s="124"/>
      <c r="G142" s="109"/>
      <c r="H142" s="15"/>
      <c r="I142" s="153"/>
      <c r="J142" s="145"/>
      <c r="K142" s="8"/>
      <c r="L142" s="176"/>
      <c r="M142" s="2"/>
      <c r="N142" s="5">
        <f t="shared" si="0"/>
        <v>0</v>
      </c>
      <c r="O142" s="5">
        <f t="shared" si="1"/>
        <v>0</v>
      </c>
    </row>
    <row r="143" spans="1:15" ht="33" hidden="1" customHeight="1" x14ac:dyDescent="0.25">
      <c r="A143" s="52" t="s">
        <v>160</v>
      </c>
      <c r="B143" s="39" t="s">
        <v>84</v>
      </c>
      <c r="C143" s="33" t="s">
        <v>196</v>
      </c>
      <c r="D143" s="45" t="s">
        <v>5</v>
      </c>
      <c r="E143" s="55">
        <v>15</v>
      </c>
      <c r="F143" s="128"/>
      <c r="G143" s="109"/>
      <c r="H143" s="56"/>
      <c r="I143" s="155"/>
      <c r="J143" s="156"/>
      <c r="K143" s="8"/>
      <c r="L143" s="176"/>
      <c r="M143" s="2"/>
      <c r="N143" s="5">
        <f t="shared" si="0"/>
        <v>0</v>
      </c>
      <c r="O143" s="5">
        <f t="shared" si="1"/>
        <v>0</v>
      </c>
    </row>
    <row r="144" spans="1:15" ht="75" x14ac:dyDescent="0.25">
      <c r="A144" s="12" t="s">
        <v>162</v>
      </c>
      <c r="B144" s="3" t="s">
        <v>163</v>
      </c>
      <c r="C144" s="8" t="s">
        <v>164</v>
      </c>
      <c r="D144" s="2" t="s">
        <v>195</v>
      </c>
      <c r="E144" s="2">
        <v>200</v>
      </c>
      <c r="F144" s="124">
        <f>L144/M144</f>
        <v>2.1</v>
      </c>
      <c r="G144" s="109">
        <v>5</v>
      </c>
      <c r="H144" s="15">
        <f>F144*(1+G144/100)</f>
        <v>2.2050000000000001</v>
      </c>
      <c r="I144" s="153">
        <f>F144*E144</f>
        <v>420</v>
      </c>
      <c r="J144" s="145">
        <f>H144*E144</f>
        <v>441</v>
      </c>
      <c r="K144" s="164" t="s">
        <v>389</v>
      </c>
      <c r="L144" s="176">
        <v>21</v>
      </c>
      <c r="M144" s="2">
        <v>10</v>
      </c>
      <c r="N144" s="5">
        <f t="shared" si="0"/>
        <v>420</v>
      </c>
      <c r="O144" s="5">
        <f t="shared" si="1"/>
        <v>441</v>
      </c>
    </row>
    <row r="145" spans="1:16" ht="60" hidden="1" x14ac:dyDescent="0.25">
      <c r="A145" s="12" t="s">
        <v>165</v>
      </c>
      <c r="B145" s="3" t="s">
        <v>166</v>
      </c>
      <c r="C145" s="8" t="s">
        <v>167</v>
      </c>
      <c r="D145" s="2" t="s">
        <v>371</v>
      </c>
      <c r="E145" s="2">
        <v>250</v>
      </c>
      <c r="F145" s="119"/>
      <c r="G145" s="105"/>
      <c r="H145" s="15"/>
      <c r="I145" s="153"/>
      <c r="J145" s="145"/>
      <c r="K145" s="8"/>
      <c r="L145" s="176"/>
      <c r="M145" s="2"/>
    </row>
    <row r="146" spans="1:16" x14ac:dyDescent="0.25">
      <c r="A146" s="11"/>
      <c r="B146" s="8"/>
      <c r="C146" s="8"/>
      <c r="D146" s="2"/>
      <c r="E146" s="2"/>
      <c r="F146" s="121"/>
      <c r="G146" s="107"/>
      <c r="H146" s="15"/>
      <c r="I146" s="153"/>
      <c r="J146" s="145"/>
      <c r="K146" s="8"/>
      <c r="L146" s="176"/>
      <c r="M146" s="2"/>
      <c r="N146" s="5">
        <f>SUM(N89:N145)</f>
        <v>2384.25</v>
      </c>
      <c r="O146" s="5">
        <f>SUM(O89:O145)</f>
        <v>2503.4625000000001</v>
      </c>
      <c r="P146" s="5">
        <f>N146*1.05</f>
        <v>2503.4625000000001</v>
      </c>
    </row>
    <row r="147" spans="1:16" ht="129" hidden="1" x14ac:dyDescent="0.25">
      <c r="A147" s="59" t="s">
        <v>0</v>
      </c>
      <c r="B147" s="60" t="s">
        <v>1</v>
      </c>
      <c r="C147" s="60" t="s">
        <v>258</v>
      </c>
      <c r="D147" s="60" t="s">
        <v>3</v>
      </c>
      <c r="E147" s="60" t="s">
        <v>259</v>
      </c>
      <c r="F147" s="118" t="s">
        <v>208</v>
      </c>
      <c r="G147" s="104" t="s">
        <v>207</v>
      </c>
      <c r="H147" s="60" t="s">
        <v>209</v>
      </c>
      <c r="I147" s="139" t="s">
        <v>210</v>
      </c>
      <c r="J147" s="139" t="s">
        <v>211</v>
      </c>
      <c r="K147" s="60" t="s">
        <v>212</v>
      </c>
      <c r="N147" s="94"/>
    </row>
    <row r="148" spans="1:16" hidden="1" x14ac:dyDescent="0.25">
      <c r="A148" s="78" t="s">
        <v>260</v>
      </c>
      <c r="B148" s="165" t="s">
        <v>355</v>
      </c>
      <c r="C148" s="75"/>
      <c r="D148" s="79"/>
      <c r="E148" s="79"/>
      <c r="F148" s="129"/>
      <c r="G148" s="111"/>
      <c r="H148" s="77"/>
      <c r="I148" s="157"/>
      <c r="J148" s="154"/>
      <c r="K148" s="75"/>
    </row>
    <row r="149" spans="1:16" hidden="1" x14ac:dyDescent="0.25">
      <c r="A149" s="74" t="s">
        <v>261</v>
      </c>
      <c r="B149" s="166" t="s">
        <v>262</v>
      </c>
      <c r="C149" s="75"/>
      <c r="D149" s="79" t="s">
        <v>263</v>
      </c>
      <c r="E149" s="26">
        <v>800</v>
      </c>
      <c r="F149" s="132" t="s">
        <v>264</v>
      </c>
      <c r="G149" s="111"/>
      <c r="H149" s="77"/>
      <c r="I149" s="157"/>
      <c r="J149" s="154"/>
      <c r="K149" s="95" t="s">
        <v>264</v>
      </c>
    </row>
    <row r="150" spans="1:16" ht="45" hidden="1" x14ac:dyDescent="0.25">
      <c r="A150" s="78" t="s">
        <v>265</v>
      </c>
      <c r="B150" s="167" t="s">
        <v>266</v>
      </c>
      <c r="C150" s="75"/>
      <c r="D150" s="79"/>
      <c r="E150" s="26"/>
      <c r="F150" s="168"/>
      <c r="G150" s="169"/>
      <c r="H150" s="77"/>
      <c r="I150" s="157"/>
      <c r="J150" s="154"/>
      <c r="K150" s="75"/>
    </row>
    <row r="151" spans="1:16" hidden="1" x14ac:dyDescent="0.25">
      <c r="A151" s="74" t="s">
        <v>267</v>
      </c>
      <c r="B151" s="166" t="s">
        <v>268</v>
      </c>
      <c r="C151" s="75"/>
      <c r="D151" s="79" t="s">
        <v>263</v>
      </c>
      <c r="E151" s="26">
        <v>300</v>
      </c>
      <c r="F151" s="132" t="s">
        <v>264</v>
      </c>
      <c r="G151" s="169"/>
      <c r="H151" s="77"/>
      <c r="I151" s="157"/>
      <c r="J151" s="154"/>
      <c r="K151" s="95" t="s">
        <v>264</v>
      </c>
    </row>
    <row r="152" spans="1:16" ht="45" hidden="1" x14ac:dyDescent="0.25">
      <c r="A152" s="78" t="s">
        <v>269</v>
      </c>
      <c r="B152" s="167" t="s">
        <v>266</v>
      </c>
      <c r="C152" s="75"/>
      <c r="D152" s="79"/>
      <c r="E152" s="79"/>
      <c r="F152" s="168"/>
      <c r="G152" s="169"/>
      <c r="H152" s="77"/>
      <c r="I152" s="157"/>
      <c r="J152" s="154"/>
      <c r="K152" s="75"/>
    </row>
    <row r="153" spans="1:16" ht="30" hidden="1" x14ac:dyDescent="0.25">
      <c r="A153" s="78" t="s">
        <v>270</v>
      </c>
      <c r="B153" s="167" t="s">
        <v>271</v>
      </c>
      <c r="C153" s="75"/>
      <c r="D153" s="79"/>
      <c r="E153" s="79"/>
      <c r="F153" s="129"/>
      <c r="G153" s="111"/>
      <c r="H153" s="77"/>
      <c r="I153" s="157"/>
      <c r="J153" s="154"/>
      <c r="K153" s="75"/>
    </row>
    <row r="154" spans="1:16" hidden="1" x14ac:dyDescent="0.25">
      <c r="A154" s="74"/>
      <c r="B154" s="179" t="s">
        <v>272</v>
      </c>
      <c r="C154" s="180"/>
      <c r="D154" s="180"/>
      <c r="E154" s="180"/>
      <c r="F154" s="180"/>
      <c r="G154" s="180"/>
      <c r="H154" s="180"/>
      <c r="I154" s="181"/>
      <c r="J154" s="154"/>
      <c r="K154" s="75"/>
    </row>
    <row r="155" spans="1:16" hidden="1" x14ac:dyDescent="0.25">
      <c r="A155" s="74"/>
      <c r="B155" s="179" t="s">
        <v>273</v>
      </c>
      <c r="C155" s="180"/>
      <c r="D155" s="180"/>
      <c r="E155" s="180"/>
      <c r="F155" s="180"/>
      <c r="G155" s="180"/>
      <c r="H155" s="180"/>
      <c r="I155" s="181"/>
      <c r="J155" s="154"/>
      <c r="K155" s="75"/>
    </row>
    <row r="156" spans="1:16" hidden="1" x14ac:dyDescent="0.25">
      <c r="A156" s="74"/>
      <c r="B156" s="179" t="s">
        <v>274</v>
      </c>
      <c r="C156" s="180"/>
      <c r="D156" s="180"/>
      <c r="E156" s="180"/>
      <c r="F156" s="180"/>
      <c r="G156" s="180"/>
      <c r="H156" s="180"/>
      <c r="I156" s="181"/>
      <c r="J156" s="154"/>
      <c r="K156" s="75"/>
    </row>
    <row r="157" spans="1:16" hidden="1" x14ac:dyDescent="0.25">
      <c r="A157" s="74"/>
      <c r="B157" s="179" t="s">
        <v>275</v>
      </c>
      <c r="C157" s="180"/>
      <c r="D157" s="180"/>
      <c r="E157" s="180"/>
      <c r="F157" s="180"/>
      <c r="G157" s="180"/>
      <c r="H157" s="180"/>
      <c r="I157" s="181"/>
      <c r="J157" s="154"/>
      <c r="K157" s="75"/>
    </row>
    <row r="158" spans="1:16" hidden="1" x14ac:dyDescent="0.25">
      <c r="A158" s="78" t="s">
        <v>276</v>
      </c>
      <c r="B158" s="92" t="s">
        <v>342</v>
      </c>
      <c r="C158" s="78"/>
      <c r="D158" s="78"/>
      <c r="E158" s="80"/>
      <c r="F158" s="118"/>
      <c r="G158" s="104"/>
      <c r="H158" s="78"/>
      <c r="I158" s="139"/>
      <c r="J158" s="139"/>
      <c r="K158" s="60"/>
    </row>
    <row r="159" spans="1:16" hidden="1" x14ac:dyDescent="0.25">
      <c r="A159" s="81"/>
      <c r="B159" s="188" t="s">
        <v>277</v>
      </c>
      <c r="C159" s="189"/>
      <c r="D159" s="190"/>
      <c r="E159" s="190"/>
      <c r="F159" s="190"/>
      <c r="G159" s="190"/>
      <c r="H159" s="190"/>
      <c r="I159" s="190"/>
      <c r="J159" s="190"/>
      <c r="K159" s="191"/>
    </row>
    <row r="160" spans="1:16" ht="28.5" hidden="1" x14ac:dyDescent="0.25">
      <c r="A160" s="81"/>
      <c r="B160" s="82" t="s">
        <v>278</v>
      </c>
      <c r="C160" s="82" t="s">
        <v>279</v>
      </c>
      <c r="D160" s="185" t="s">
        <v>280</v>
      </c>
      <c r="E160" s="186"/>
      <c r="F160" s="186"/>
      <c r="G160" s="186"/>
      <c r="H160" s="186"/>
      <c r="I160" s="186"/>
      <c r="J160" s="186"/>
      <c r="K160" s="187"/>
    </row>
    <row r="161" spans="1:11" ht="30" hidden="1" x14ac:dyDescent="0.25">
      <c r="A161" s="74" t="s">
        <v>281</v>
      </c>
      <c r="B161" s="43" t="s">
        <v>343</v>
      </c>
      <c r="C161" s="43" t="s">
        <v>283</v>
      </c>
      <c r="D161" s="192"/>
      <c r="E161" s="193"/>
      <c r="F161" s="193"/>
      <c r="G161" s="193"/>
      <c r="H161" s="193"/>
      <c r="I161" s="193"/>
      <c r="J161" s="193"/>
      <c r="K161" s="194"/>
    </row>
    <row r="162" spans="1:11" ht="45" hidden="1" x14ac:dyDescent="0.25">
      <c r="A162" s="74" t="s">
        <v>284</v>
      </c>
      <c r="B162" s="43" t="s">
        <v>285</v>
      </c>
      <c r="C162" s="43" t="s">
        <v>286</v>
      </c>
      <c r="D162" s="192"/>
      <c r="E162" s="193"/>
      <c r="F162" s="193"/>
      <c r="G162" s="193"/>
      <c r="H162" s="193"/>
      <c r="I162" s="193"/>
      <c r="J162" s="193"/>
      <c r="K162" s="194"/>
    </row>
    <row r="163" spans="1:11" ht="90" hidden="1" x14ac:dyDescent="0.25">
      <c r="A163" s="74" t="s">
        <v>287</v>
      </c>
      <c r="B163" s="43" t="s">
        <v>288</v>
      </c>
      <c r="C163" s="43" t="s">
        <v>289</v>
      </c>
      <c r="D163" s="192"/>
      <c r="E163" s="193"/>
      <c r="F163" s="193"/>
      <c r="G163" s="193"/>
      <c r="H163" s="193"/>
      <c r="I163" s="193"/>
      <c r="J163" s="193"/>
      <c r="K163" s="194"/>
    </row>
    <row r="164" spans="1:11" ht="60" hidden="1" x14ac:dyDescent="0.25">
      <c r="A164" s="74" t="s">
        <v>290</v>
      </c>
      <c r="B164" s="43" t="s">
        <v>291</v>
      </c>
      <c r="C164" s="43" t="s">
        <v>292</v>
      </c>
      <c r="D164" s="192"/>
      <c r="E164" s="193"/>
      <c r="F164" s="193"/>
      <c r="G164" s="193"/>
      <c r="H164" s="193"/>
      <c r="I164" s="193"/>
      <c r="J164" s="193"/>
      <c r="K164" s="194"/>
    </row>
    <row r="165" spans="1:11" ht="45" hidden="1" x14ac:dyDescent="0.25">
      <c r="A165" s="74" t="s">
        <v>293</v>
      </c>
      <c r="B165" s="43" t="s">
        <v>294</v>
      </c>
      <c r="C165" s="43" t="s">
        <v>295</v>
      </c>
      <c r="D165" s="192"/>
      <c r="E165" s="193"/>
      <c r="F165" s="193"/>
      <c r="G165" s="193"/>
      <c r="H165" s="193"/>
      <c r="I165" s="193"/>
      <c r="J165" s="193"/>
      <c r="K165" s="194"/>
    </row>
    <row r="166" spans="1:11" ht="30" hidden="1" x14ac:dyDescent="0.25">
      <c r="A166" s="74" t="s">
        <v>296</v>
      </c>
      <c r="B166" s="43" t="s">
        <v>297</v>
      </c>
      <c r="C166" s="43" t="s">
        <v>298</v>
      </c>
      <c r="D166" s="192"/>
      <c r="E166" s="193"/>
      <c r="F166" s="193"/>
      <c r="G166" s="193"/>
      <c r="H166" s="193"/>
      <c r="I166" s="193"/>
      <c r="J166" s="193"/>
      <c r="K166" s="194"/>
    </row>
    <row r="167" spans="1:11" ht="45" hidden="1" x14ac:dyDescent="0.25">
      <c r="A167" s="74" t="s">
        <v>299</v>
      </c>
      <c r="B167" s="43" t="s">
        <v>300</v>
      </c>
      <c r="C167" s="43" t="s">
        <v>301</v>
      </c>
      <c r="D167" s="192"/>
      <c r="E167" s="193"/>
      <c r="F167" s="193"/>
      <c r="G167" s="193"/>
      <c r="H167" s="193"/>
      <c r="I167" s="193"/>
      <c r="J167" s="193"/>
      <c r="K167" s="194"/>
    </row>
    <row r="168" spans="1:11" hidden="1" x14ac:dyDescent="0.25">
      <c r="A168" s="74" t="s">
        <v>302</v>
      </c>
      <c r="B168" s="43" t="s">
        <v>303</v>
      </c>
      <c r="C168" s="43" t="s">
        <v>304</v>
      </c>
      <c r="D168" s="192"/>
      <c r="E168" s="193"/>
      <c r="F168" s="193"/>
      <c r="G168" s="193"/>
      <c r="H168" s="193"/>
      <c r="I168" s="193"/>
      <c r="J168" s="193"/>
      <c r="K168" s="194"/>
    </row>
    <row r="169" spans="1:11" hidden="1" x14ac:dyDescent="0.25">
      <c r="A169" s="74" t="s">
        <v>305</v>
      </c>
      <c r="B169" s="43" t="s">
        <v>306</v>
      </c>
      <c r="C169" s="43" t="s">
        <v>307</v>
      </c>
      <c r="D169" s="192"/>
      <c r="E169" s="193"/>
      <c r="F169" s="193"/>
      <c r="G169" s="193"/>
      <c r="H169" s="193"/>
      <c r="I169" s="193"/>
      <c r="J169" s="193"/>
      <c r="K169" s="194"/>
    </row>
    <row r="170" spans="1:11" ht="60" hidden="1" x14ac:dyDescent="0.25">
      <c r="A170" s="74" t="s">
        <v>308</v>
      </c>
      <c r="B170" s="43" t="s">
        <v>309</v>
      </c>
      <c r="C170" s="43" t="s">
        <v>310</v>
      </c>
      <c r="D170" s="192"/>
      <c r="E170" s="193"/>
      <c r="F170" s="193"/>
      <c r="G170" s="193"/>
      <c r="H170" s="193"/>
      <c r="I170" s="193"/>
      <c r="J170" s="193"/>
      <c r="K170" s="194"/>
    </row>
    <row r="171" spans="1:11" hidden="1" x14ac:dyDescent="0.25">
      <c r="A171" s="83"/>
      <c r="B171" s="84"/>
      <c r="C171" s="84"/>
      <c r="D171" s="85"/>
      <c r="E171" s="85"/>
      <c r="F171" s="130"/>
      <c r="G171" s="112"/>
      <c r="H171" s="86"/>
      <c r="I171" s="158"/>
      <c r="J171" s="159"/>
      <c r="K171" s="84"/>
    </row>
    <row r="172" spans="1:11" ht="129" hidden="1" x14ac:dyDescent="0.25">
      <c r="A172" s="59" t="s">
        <v>0</v>
      </c>
      <c r="B172" s="60" t="s">
        <v>1</v>
      </c>
      <c r="C172" s="60" t="s">
        <v>258</v>
      </c>
      <c r="D172" s="60" t="s">
        <v>3</v>
      </c>
      <c r="E172" s="60" t="s">
        <v>259</v>
      </c>
      <c r="F172" s="118" t="s">
        <v>207</v>
      </c>
      <c r="G172" s="104" t="s">
        <v>208</v>
      </c>
      <c r="H172" s="60" t="s">
        <v>209</v>
      </c>
      <c r="I172" s="139" t="s">
        <v>210</v>
      </c>
      <c r="J172" s="139" t="s">
        <v>211</v>
      </c>
      <c r="K172" s="60" t="s">
        <v>212</v>
      </c>
    </row>
    <row r="173" spans="1:11" hidden="1" x14ac:dyDescent="0.25">
      <c r="A173" s="81" t="s">
        <v>311</v>
      </c>
      <c r="B173" s="166" t="s">
        <v>356</v>
      </c>
      <c r="C173" s="87"/>
      <c r="D173" s="79" t="s">
        <v>263</v>
      </c>
      <c r="E173" s="26">
        <v>40000</v>
      </c>
      <c r="F173" s="132" t="s">
        <v>264</v>
      </c>
      <c r="G173" s="113"/>
      <c r="H173" s="88"/>
      <c r="I173" s="160"/>
      <c r="J173" s="161"/>
      <c r="K173" s="95" t="s">
        <v>264</v>
      </c>
    </row>
    <row r="174" spans="1:11" ht="30" hidden="1" x14ac:dyDescent="0.25">
      <c r="A174" s="78" t="s">
        <v>312</v>
      </c>
      <c r="B174" s="43" t="s">
        <v>313</v>
      </c>
      <c r="C174" s="75"/>
      <c r="D174" s="79"/>
      <c r="E174" s="26"/>
      <c r="F174" s="129"/>
      <c r="G174" s="111"/>
      <c r="H174" s="77"/>
      <c r="I174" s="157"/>
      <c r="J174" s="154"/>
      <c r="K174" s="75"/>
    </row>
    <row r="175" spans="1:11" hidden="1" x14ac:dyDescent="0.25">
      <c r="A175" s="83"/>
      <c r="B175" s="179" t="s">
        <v>314</v>
      </c>
      <c r="C175" s="180"/>
      <c r="D175" s="180"/>
      <c r="E175" s="180"/>
      <c r="F175" s="180"/>
      <c r="G175" s="180"/>
      <c r="H175" s="180"/>
      <c r="I175" s="181"/>
      <c r="J175" s="159"/>
      <c r="K175" s="84"/>
    </row>
    <row r="176" spans="1:11" hidden="1" x14ac:dyDescent="0.25">
      <c r="A176" s="83"/>
      <c r="B176" s="179" t="s">
        <v>273</v>
      </c>
      <c r="C176" s="180"/>
      <c r="D176" s="180"/>
      <c r="E176" s="180"/>
      <c r="F176" s="180"/>
      <c r="G176" s="180"/>
      <c r="H176" s="180"/>
      <c r="I176" s="181"/>
      <c r="J176" s="159"/>
      <c r="K176" s="84"/>
    </row>
    <row r="177" spans="1:11" hidden="1" x14ac:dyDescent="0.25">
      <c r="A177" s="83"/>
      <c r="B177" s="179" t="s">
        <v>274</v>
      </c>
      <c r="C177" s="180"/>
      <c r="D177" s="180"/>
      <c r="E177" s="180"/>
      <c r="F177" s="180"/>
      <c r="G177" s="180"/>
      <c r="H177" s="180"/>
      <c r="I177" s="181"/>
      <c r="J177" s="159"/>
      <c r="K177" s="84"/>
    </row>
    <row r="178" spans="1:11" hidden="1" x14ac:dyDescent="0.25">
      <c r="A178" s="83"/>
      <c r="B178" s="179" t="s">
        <v>315</v>
      </c>
      <c r="C178" s="180"/>
      <c r="D178" s="180"/>
      <c r="E178" s="180"/>
      <c r="F178" s="180"/>
      <c r="G178" s="180"/>
      <c r="H178" s="180"/>
      <c r="I178" s="181"/>
      <c r="J178" s="159"/>
      <c r="K178" s="84"/>
    </row>
    <row r="179" spans="1:11" hidden="1" x14ac:dyDescent="0.25">
      <c r="A179" s="83"/>
      <c r="B179" s="84"/>
      <c r="C179" s="84"/>
      <c r="D179" s="85"/>
      <c r="E179" s="85"/>
      <c r="F179" s="130"/>
      <c r="G179" s="112"/>
      <c r="H179" s="86"/>
      <c r="I179" s="158"/>
      <c r="J179" s="159"/>
      <c r="K179" s="84"/>
    </row>
    <row r="180" spans="1:11" hidden="1" x14ac:dyDescent="0.25">
      <c r="A180" s="81" t="s">
        <v>316</v>
      </c>
      <c r="B180" s="92" t="s">
        <v>344</v>
      </c>
      <c r="C180" s="87"/>
      <c r="D180" s="87"/>
      <c r="E180" s="87"/>
      <c r="F180" s="131"/>
      <c r="G180" s="113"/>
      <c r="H180" s="87"/>
      <c r="I180" s="162"/>
      <c r="J180" s="162"/>
      <c r="K180" s="87"/>
    </row>
    <row r="181" spans="1:11" hidden="1" x14ac:dyDescent="0.25">
      <c r="A181" s="78"/>
      <c r="B181" s="188" t="s">
        <v>277</v>
      </c>
      <c r="C181" s="189"/>
      <c r="D181" s="190"/>
      <c r="E181" s="190"/>
      <c r="F181" s="190"/>
      <c r="G181" s="190"/>
      <c r="H181" s="190"/>
      <c r="I181" s="190"/>
      <c r="J181" s="190"/>
      <c r="K181" s="191"/>
    </row>
    <row r="182" spans="1:11" ht="28.5" hidden="1" x14ac:dyDescent="0.25">
      <c r="A182" s="78"/>
      <c r="B182" s="82" t="s">
        <v>278</v>
      </c>
      <c r="C182" s="82" t="s">
        <v>279</v>
      </c>
      <c r="D182" s="185" t="s">
        <v>280</v>
      </c>
      <c r="E182" s="186"/>
      <c r="F182" s="186"/>
      <c r="G182" s="186"/>
      <c r="H182" s="186"/>
      <c r="I182" s="186"/>
      <c r="J182" s="186"/>
      <c r="K182" s="187"/>
    </row>
    <row r="183" spans="1:11" hidden="1" x14ac:dyDescent="0.25">
      <c r="A183" s="91" t="s">
        <v>317</v>
      </c>
      <c r="B183" s="32" t="s">
        <v>318</v>
      </c>
      <c r="C183" s="32" t="s">
        <v>319</v>
      </c>
      <c r="D183" s="182"/>
      <c r="E183" s="183"/>
      <c r="F183" s="183"/>
      <c r="G183" s="183"/>
      <c r="H183" s="183"/>
      <c r="I183" s="183"/>
      <c r="J183" s="183"/>
      <c r="K183" s="184"/>
    </row>
    <row r="184" spans="1:11" ht="60" hidden="1" x14ac:dyDescent="0.25">
      <c r="A184" s="91" t="s">
        <v>320</v>
      </c>
      <c r="B184" s="32" t="s">
        <v>309</v>
      </c>
      <c r="C184" s="32" t="s">
        <v>321</v>
      </c>
      <c r="D184" s="182"/>
      <c r="E184" s="183"/>
      <c r="F184" s="183"/>
      <c r="G184" s="183"/>
      <c r="H184" s="183"/>
      <c r="I184" s="183"/>
      <c r="J184" s="183"/>
      <c r="K184" s="184"/>
    </row>
    <row r="185" spans="1:11" ht="89.25" hidden="1" x14ac:dyDescent="0.25">
      <c r="A185" s="91" t="s">
        <v>322</v>
      </c>
      <c r="B185" s="32" t="s">
        <v>323</v>
      </c>
      <c r="C185" s="32" t="s">
        <v>324</v>
      </c>
      <c r="D185" s="182"/>
      <c r="E185" s="183"/>
      <c r="F185" s="183"/>
      <c r="G185" s="183"/>
      <c r="H185" s="183"/>
      <c r="I185" s="183"/>
      <c r="J185" s="183"/>
      <c r="K185" s="184"/>
    </row>
    <row r="186" spans="1:11" ht="30" hidden="1" x14ac:dyDescent="0.25">
      <c r="A186" s="91" t="s">
        <v>325</v>
      </c>
      <c r="B186" s="32" t="s">
        <v>326</v>
      </c>
      <c r="C186" s="32" t="s">
        <v>327</v>
      </c>
      <c r="D186" s="182"/>
      <c r="E186" s="183"/>
      <c r="F186" s="183"/>
      <c r="G186" s="183"/>
      <c r="H186" s="183"/>
      <c r="I186" s="183"/>
      <c r="J186" s="183"/>
      <c r="K186" s="184"/>
    </row>
    <row r="187" spans="1:11" ht="30" hidden="1" x14ac:dyDescent="0.25">
      <c r="A187" s="91" t="s">
        <v>328</v>
      </c>
      <c r="B187" s="32" t="s">
        <v>329</v>
      </c>
      <c r="C187" s="32" t="s">
        <v>327</v>
      </c>
      <c r="D187" s="182"/>
      <c r="E187" s="183"/>
      <c r="F187" s="183"/>
      <c r="G187" s="183"/>
      <c r="H187" s="183"/>
      <c r="I187" s="183"/>
      <c r="J187" s="183"/>
      <c r="K187" s="184"/>
    </row>
    <row r="188" spans="1:11" ht="30" hidden="1" x14ac:dyDescent="0.25">
      <c r="A188" s="91" t="s">
        <v>330</v>
      </c>
      <c r="B188" s="32" t="s">
        <v>331</v>
      </c>
      <c r="C188" s="32" t="s">
        <v>327</v>
      </c>
      <c r="D188" s="182"/>
      <c r="E188" s="183"/>
      <c r="F188" s="183"/>
      <c r="G188" s="183"/>
      <c r="H188" s="183"/>
      <c r="I188" s="183"/>
      <c r="J188" s="183"/>
      <c r="K188" s="184"/>
    </row>
    <row r="189" spans="1:11" ht="30" hidden="1" x14ac:dyDescent="0.25">
      <c r="A189" s="91" t="s">
        <v>332</v>
      </c>
      <c r="B189" s="32" t="s">
        <v>333</v>
      </c>
      <c r="C189" s="32" t="s">
        <v>327</v>
      </c>
      <c r="D189" s="182"/>
      <c r="E189" s="183"/>
      <c r="F189" s="183"/>
      <c r="G189" s="183"/>
      <c r="H189" s="183"/>
      <c r="I189" s="183"/>
      <c r="J189" s="183"/>
      <c r="K189" s="184"/>
    </row>
    <row r="190" spans="1:11" hidden="1" x14ac:dyDescent="0.25">
      <c r="A190" s="74"/>
      <c r="B190" s="84"/>
      <c r="C190" s="84"/>
      <c r="D190" s="79"/>
      <c r="E190" s="79"/>
      <c r="F190" s="129"/>
      <c r="G190" s="111"/>
      <c r="H190" s="77"/>
      <c r="I190" s="157"/>
      <c r="J190" s="154"/>
      <c r="K190" s="75"/>
    </row>
    <row r="191" spans="1:11" hidden="1" x14ac:dyDescent="0.25">
      <c r="A191" s="78" t="s">
        <v>334</v>
      </c>
      <c r="B191" s="166" t="s">
        <v>357</v>
      </c>
      <c r="C191" s="87"/>
      <c r="D191" s="89"/>
      <c r="E191" s="89"/>
      <c r="F191" s="131"/>
      <c r="G191" s="113"/>
      <c r="H191" s="88"/>
      <c r="I191" s="160"/>
      <c r="J191" s="161"/>
      <c r="K191" s="87"/>
    </row>
    <row r="192" spans="1:11" ht="345" hidden="1" x14ac:dyDescent="0.25">
      <c r="A192" s="74" t="s">
        <v>335</v>
      </c>
      <c r="B192" s="90" t="s">
        <v>336</v>
      </c>
      <c r="C192" s="43" t="s">
        <v>337</v>
      </c>
      <c r="D192" s="79" t="s">
        <v>263</v>
      </c>
      <c r="E192" s="79">
        <v>720</v>
      </c>
      <c r="F192" s="132" t="s">
        <v>264</v>
      </c>
      <c r="G192" s="111"/>
      <c r="H192" s="77"/>
      <c r="I192" s="157"/>
      <c r="J192" s="154"/>
      <c r="K192" s="95" t="s">
        <v>264</v>
      </c>
    </row>
    <row r="193" spans="1:11" ht="45" hidden="1" x14ac:dyDescent="0.25">
      <c r="A193" s="78" t="s">
        <v>338</v>
      </c>
      <c r="B193" s="43" t="s">
        <v>339</v>
      </c>
      <c r="C193" s="75"/>
      <c r="D193" s="79"/>
      <c r="E193" s="79"/>
      <c r="F193" s="129"/>
      <c r="G193" s="111"/>
      <c r="H193" s="77"/>
      <c r="I193" s="157"/>
      <c r="J193" s="154"/>
      <c r="K193" s="75"/>
    </row>
    <row r="194" spans="1:11" hidden="1" x14ac:dyDescent="0.25">
      <c r="A194" s="74"/>
      <c r="B194" s="179" t="s">
        <v>345</v>
      </c>
      <c r="C194" s="180"/>
      <c r="D194" s="180"/>
      <c r="E194" s="180"/>
      <c r="F194" s="180"/>
      <c r="G194" s="180"/>
      <c r="H194" s="180"/>
      <c r="I194" s="181"/>
      <c r="J194" s="154"/>
      <c r="K194" s="75"/>
    </row>
    <row r="195" spans="1:11" hidden="1" x14ac:dyDescent="0.25">
      <c r="A195" s="74"/>
      <c r="B195" s="179" t="s">
        <v>273</v>
      </c>
      <c r="C195" s="180"/>
      <c r="D195" s="180"/>
      <c r="E195" s="180"/>
      <c r="F195" s="180"/>
      <c r="G195" s="180"/>
      <c r="H195" s="180"/>
      <c r="I195" s="181"/>
      <c r="J195" s="154"/>
      <c r="K195" s="75"/>
    </row>
    <row r="196" spans="1:11" hidden="1" x14ac:dyDescent="0.25">
      <c r="A196" s="74"/>
      <c r="B196" s="179" t="s">
        <v>274</v>
      </c>
      <c r="C196" s="180"/>
      <c r="D196" s="180"/>
      <c r="E196" s="180"/>
      <c r="F196" s="180"/>
      <c r="G196" s="180"/>
      <c r="H196" s="180"/>
      <c r="I196" s="181"/>
      <c r="J196" s="154"/>
      <c r="K196" s="75"/>
    </row>
    <row r="197" spans="1:11" hidden="1" x14ac:dyDescent="0.25">
      <c r="A197" s="74"/>
      <c r="B197" s="179" t="s">
        <v>340</v>
      </c>
      <c r="C197" s="180"/>
      <c r="D197" s="180"/>
      <c r="E197" s="180"/>
      <c r="F197" s="180"/>
      <c r="G197" s="180"/>
      <c r="H197" s="180"/>
      <c r="I197" s="181"/>
      <c r="J197" s="154"/>
      <c r="K197" s="75"/>
    </row>
    <row r="198" spans="1:11" hidden="1" x14ac:dyDescent="0.25">
      <c r="A198" s="74"/>
      <c r="B198" s="75"/>
      <c r="C198" s="75"/>
      <c r="D198" s="79"/>
      <c r="E198" s="79"/>
      <c r="F198" s="129"/>
      <c r="G198" s="111"/>
      <c r="H198" s="77"/>
      <c r="I198" s="157"/>
      <c r="J198" s="154"/>
      <c r="K198" s="75"/>
    </row>
    <row r="199" spans="1:11" hidden="1" x14ac:dyDescent="0.25">
      <c r="A199" s="78" t="s">
        <v>341</v>
      </c>
      <c r="B199" s="92" t="s">
        <v>358</v>
      </c>
      <c r="C199" s="87"/>
      <c r="D199" s="79"/>
      <c r="E199" s="79"/>
      <c r="F199" s="129"/>
      <c r="G199" s="111"/>
      <c r="H199" s="77"/>
      <c r="I199" s="157"/>
      <c r="J199" s="154"/>
      <c r="K199" s="75"/>
    </row>
    <row r="200" spans="1:11" ht="30" hidden="1" x14ac:dyDescent="0.25">
      <c r="A200" s="91" t="s">
        <v>359</v>
      </c>
      <c r="B200" s="43" t="s">
        <v>282</v>
      </c>
      <c r="C200" s="93" t="s">
        <v>283</v>
      </c>
      <c r="D200" s="96"/>
      <c r="E200" s="79"/>
      <c r="F200" s="129"/>
      <c r="G200" s="111"/>
      <c r="H200" s="77"/>
      <c r="I200" s="157"/>
      <c r="J200" s="154"/>
      <c r="K200" s="75"/>
    </row>
    <row r="201" spans="1:11" ht="75" hidden="1" x14ac:dyDescent="0.25">
      <c r="A201" s="91" t="s">
        <v>360</v>
      </c>
      <c r="B201" s="43" t="s">
        <v>285</v>
      </c>
      <c r="C201" s="93" t="s">
        <v>346</v>
      </c>
      <c r="D201" s="96"/>
      <c r="E201" s="79"/>
      <c r="F201" s="129"/>
      <c r="G201" s="111"/>
      <c r="H201" s="77"/>
      <c r="I201" s="157"/>
      <c r="J201" s="154"/>
      <c r="K201" s="75"/>
    </row>
    <row r="202" spans="1:11" hidden="1" x14ac:dyDescent="0.25">
      <c r="A202" s="91" t="s">
        <v>361</v>
      </c>
      <c r="B202" s="43" t="s">
        <v>288</v>
      </c>
      <c r="C202" s="43" t="s">
        <v>347</v>
      </c>
      <c r="D202" s="96"/>
      <c r="E202" s="79"/>
      <c r="F202" s="129"/>
      <c r="G202" s="111"/>
      <c r="H202" s="77"/>
      <c r="I202" s="157"/>
      <c r="J202" s="154"/>
      <c r="K202" s="75"/>
    </row>
    <row r="203" spans="1:11" ht="60" hidden="1" x14ac:dyDescent="0.25">
      <c r="A203" s="91" t="s">
        <v>362</v>
      </c>
      <c r="B203" s="43" t="s">
        <v>291</v>
      </c>
      <c r="C203" s="43" t="s">
        <v>348</v>
      </c>
      <c r="D203" s="96"/>
      <c r="E203" s="79"/>
      <c r="F203" s="129"/>
      <c r="G203" s="111"/>
      <c r="H203" s="77"/>
      <c r="I203" s="157"/>
      <c r="J203" s="154"/>
      <c r="K203" s="75"/>
    </row>
    <row r="204" spans="1:11" hidden="1" x14ac:dyDescent="0.25">
      <c r="A204" s="91" t="s">
        <v>363</v>
      </c>
      <c r="B204" s="43" t="s">
        <v>294</v>
      </c>
      <c r="C204" s="43" t="s">
        <v>349</v>
      </c>
      <c r="D204" s="96"/>
      <c r="E204" s="79"/>
      <c r="F204" s="129"/>
      <c r="G204" s="111"/>
      <c r="H204" s="77"/>
      <c r="I204" s="157"/>
      <c r="J204" s="154"/>
      <c r="K204" s="75"/>
    </row>
    <row r="205" spans="1:11" ht="45" hidden="1" x14ac:dyDescent="0.25">
      <c r="A205" s="91" t="s">
        <v>364</v>
      </c>
      <c r="B205" s="43" t="s">
        <v>297</v>
      </c>
      <c r="C205" s="43" t="s">
        <v>350</v>
      </c>
      <c r="D205" s="96"/>
      <c r="E205" s="79"/>
      <c r="F205" s="129"/>
      <c r="G205" s="111"/>
      <c r="H205" s="77"/>
      <c r="I205" s="157"/>
      <c r="J205" s="154"/>
      <c r="K205" s="75"/>
    </row>
    <row r="206" spans="1:11" ht="75" hidden="1" x14ac:dyDescent="0.25">
      <c r="A206" s="91" t="s">
        <v>365</v>
      </c>
      <c r="B206" s="43" t="s">
        <v>300</v>
      </c>
      <c r="C206" s="43" t="s">
        <v>351</v>
      </c>
      <c r="D206" s="96"/>
      <c r="E206" s="79"/>
      <c r="F206" s="129"/>
      <c r="G206" s="111"/>
      <c r="H206" s="77"/>
      <c r="I206" s="157"/>
      <c r="J206" s="154"/>
      <c r="K206" s="75"/>
    </row>
    <row r="207" spans="1:11" hidden="1" x14ac:dyDescent="0.25">
      <c r="A207" s="91" t="s">
        <v>366</v>
      </c>
      <c r="B207" s="43" t="s">
        <v>303</v>
      </c>
      <c r="C207" s="43" t="s">
        <v>304</v>
      </c>
      <c r="D207" s="96"/>
      <c r="E207" s="79"/>
      <c r="F207" s="129"/>
      <c r="G207" s="111"/>
      <c r="H207" s="77"/>
      <c r="I207" s="157"/>
      <c r="J207" s="154"/>
      <c r="K207" s="75"/>
    </row>
    <row r="208" spans="1:11" ht="75" hidden="1" x14ac:dyDescent="0.25">
      <c r="A208" s="91" t="s">
        <v>367</v>
      </c>
      <c r="B208" s="43" t="s">
        <v>306</v>
      </c>
      <c r="C208" s="43" t="s">
        <v>352</v>
      </c>
      <c r="D208" s="96"/>
      <c r="E208" s="79"/>
      <c r="F208" s="129"/>
      <c r="G208" s="111"/>
      <c r="H208" s="77"/>
      <c r="I208" s="157"/>
      <c r="J208" s="154"/>
      <c r="K208" s="75"/>
    </row>
    <row r="209" spans="1:15" ht="60" hidden="1" x14ac:dyDescent="0.25">
      <c r="A209" s="91" t="s">
        <v>368</v>
      </c>
      <c r="B209" s="43" t="s">
        <v>309</v>
      </c>
      <c r="C209" s="43" t="s">
        <v>370</v>
      </c>
      <c r="D209" s="96"/>
      <c r="E209" s="79"/>
      <c r="F209" s="129"/>
      <c r="G209" s="111"/>
      <c r="H209" s="77"/>
      <c r="I209" s="157"/>
      <c r="J209" s="154"/>
      <c r="K209" s="75"/>
    </row>
    <row r="210" spans="1:15" ht="135" hidden="1" x14ac:dyDescent="0.25">
      <c r="A210" s="91" t="s">
        <v>369</v>
      </c>
      <c r="B210" s="43" t="s">
        <v>353</v>
      </c>
      <c r="C210" s="43" t="s">
        <v>354</v>
      </c>
      <c r="D210" s="96"/>
      <c r="E210" s="79"/>
      <c r="F210" s="129"/>
      <c r="G210" s="111"/>
      <c r="H210" s="77"/>
      <c r="I210" s="157"/>
      <c r="J210" s="154"/>
      <c r="K210" s="75"/>
    </row>
    <row r="211" spans="1:15" x14ac:dyDescent="0.25">
      <c r="O211" s="5">
        <f>O146-N146</f>
        <v>119.21250000000009</v>
      </c>
    </row>
  </sheetData>
  <mergeCells count="88">
    <mergeCell ref="B13:K13"/>
    <mergeCell ref="B8:K8"/>
    <mergeCell ref="B9:K9"/>
    <mergeCell ref="B10:K10"/>
    <mergeCell ref="B11:K11"/>
    <mergeCell ref="B12:K12"/>
    <mergeCell ref="A2:K2"/>
    <mergeCell ref="A3:K3"/>
    <mergeCell ref="B5:K5"/>
    <mergeCell ref="B6:K6"/>
    <mergeCell ref="B7:K7"/>
    <mergeCell ref="B14:K14"/>
    <mergeCell ref="B15:K15"/>
    <mergeCell ref="B16:K16"/>
    <mergeCell ref="B17:K17"/>
    <mergeCell ref="B18:K18"/>
    <mergeCell ref="B20:K20"/>
    <mergeCell ref="B21:K21"/>
    <mergeCell ref="B22:K22"/>
    <mergeCell ref="B23:K23"/>
    <mergeCell ref="B24:K24"/>
    <mergeCell ref="B25:K25"/>
    <mergeCell ref="B26:K26"/>
    <mergeCell ref="B27:K27"/>
    <mergeCell ref="B28:K28"/>
    <mergeCell ref="B37:I37"/>
    <mergeCell ref="B38:I38"/>
    <mergeCell ref="B39:I39"/>
    <mergeCell ref="B45:I45"/>
    <mergeCell ref="B46:I46"/>
    <mergeCell ref="B47:I47"/>
    <mergeCell ref="B53:I53"/>
    <mergeCell ref="B54:I54"/>
    <mergeCell ref="B55:I55"/>
    <mergeCell ref="B61:I61"/>
    <mergeCell ref="B62:I62"/>
    <mergeCell ref="B63:I63"/>
    <mergeCell ref="B75:I75"/>
    <mergeCell ref="B76:I76"/>
    <mergeCell ref="B77:I77"/>
    <mergeCell ref="B85:I85"/>
    <mergeCell ref="B86:I86"/>
    <mergeCell ref="B87:I87"/>
    <mergeCell ref="B91:I91"/>
    <mergeCell ref="B92:I92"/>
    <mergeCell ref="B93:I93"/>
    <mergeCell ref="B97:I97"/>
    <mergeCell ref="B98:I98"/>
    <mergeCell ref="B99:I99"/>
    <mergeCell ref="B122:I122"/>
    <mergeCell ref="B123:I123"/>
    <mergeCell ref="B124:I124"/>
    <mergeCell ref="B131:I131"/>
    <mergeCell ref="B132:I132"/>
    <mergeCell ref="B133:I133"/>
    <mergeCell ref="B154:I154"/>
    <mergeCell ref="B155:I155"/>
    <mergeCell ref="B156:I156"/>
    <mergeCell ref="B157:I157"/>
    <mergeCell ref="B159:K159"/>
    <mergeCell ref="D160:K160"/>
    <mergeCell ref="D161:K161"/>
    <mergeCell ref="D162:K162"/>
    <mergeCell ref="D163:K163"/>
    <mergeCell ref="D164:K164"/>
    <mergeCell ref="D165:K165"/>
    <mergeCell ref="D166:K166"/>
    <mergeCell ref="D167:K167"/>
    <mergeCell ref="D168:K168"/>
    <mergeCell ref="D169:K169"/>
    <mergeCell ref="D170:K170"/>
    <mergeCell ref="B175:I175"/>
    <mergeCell ref="B176:I176"/>
    <mergeCell ref="B177:I177"/>
    <mergeCell ref="B178:I178"/>
    <mergeCell ref="B181:K181"/>
    <mergeCell ref="D182:K182"/>
    <mergeCell ref="D183:K183"/>
    <mergeCell ref="D184:K184"/>
    <mergeCell ref="D185:K185"/>
    <mergeCell ref="D186:K186"/>
    <mergeCell ref="B196:I196"/>
    <mergeCell ref="B197:I197"/>
    <mergeCell ref="D187:K187"/>
    <mergeCell ref="D188:K188"/>
    <mergeCell ref="D189:K189"/>
    <mergeCell ref="B194:I194"/>
    <mergeCell ref="B195:I195"/>
  </mergeCells>
  <pageMargins left="0.7" right="0.7" top="0.75" bottom="0.75" header="0.3" footer="0.3"/>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Hewlett-Packard Company</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NataD</dc:creator>
  <cp:lastModifiedBy>Egle</cp:lastModifiedBy>
  <cp:revision/>
  <cp:lastPrinted>2019-03-07T06:56:45Z</cp:lastPrinted>
  <dcterms:created xsi:type="dcterms:W3CDTF">2018-01-30T13:56:39Z</dcterms:created>
  <dcterms:modified xsi:type="dcterms:W3CDTF">2019-04-12T13:15:01Z</dcterms:modified>
</cp:coreProperties>
</file>